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N:\SG53\_Gruppe Vergabestelle\10 Vergabeverfahren\2026\10-2026 OV, Betriebsärztliche Versorgung\03 VU\"/>
    </mc:Choice>
  </mc:AlternateContent>
  <xr:revisionPtr revIDLastSave="0" documentId="13_ncr:1_{F572C470-4A7C-4A86-B9CA-2E231320303A}" xr6:coauthVersionLast="47" xr6:coauthVersionMax="47" xr10:uidLastSave="{00000000-0000-0000-0000-000000000000}"/>
  <bookViews>
    <workbookView xWindow="-120" yWindow="-120" windowWidth="51840" windowHeight="21120" xr2:uid="{8773972F-978C-46F5-AB8A-04E3A7960630}"/>
  </bookViews>
  <sheets>
    <sheet name="Ausfüllhinweise" sheetId="6" r:id="rId1"/>
    <sheet name="Kostenübersicht" sheetId="3" r:id="rId2"/>
    <sheet name="1. Preisblatt Vorsorgen" sheetId="2" r:id="rId3"/>
    <sheet name="2. Preisblatt Betreuung" sheetId="5" r:id="rId4"/>
  </sheets>
  <definedNames>
    <definedName name="_xlnm.Print_Area" localSheetId="2">'1. Preisblatt Vorsorgen'!$A$1:$F$94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 i="2" l="1"/>
  <c r="F75" i="2"/>
  <c r="B3" i="3" l="1"/>
  <c r="B4" i="3" l="1"/>
  <c r="A4" i="3"/>
  <c r="A3" i="3"/>
  <c r="F92" i="2"/>
  <c r="F91" i="2"/>
  <c r="F90" i="2"/>
  <c r="F87" i="2"/>
  <c r="F88" i="2" s="1"/>
  <c r="F84" i="2"/>
  <c r="F83" i="2"/>
  <c r="F80" i="2"/>
  <c r="F79" i="2"/>
  <c r="F78" i="2"/>
  <c r="F77" i="2"/>
  <c r="F76" i="2"/>
  <c r="F85" i="2" l="1"/>
  <c r="F81" i="2"/>
  <c r="F93" i="2"/>
  <c r="E3" i="5"/>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1" i="2"/>
  <c r="F7" i="2" l="1"/>
  <c r="F6" i="2"/>
  <c r="F5" i="2"/>
  <c r="F4" i="2"/>
  <c r="F71" i="2"/>
  <c r="F70" i="2"/>
  <c r="F69" i="2"/>
  <c r="F68" i="2"/>
  <c r="F67" i="2"/>
  <c r="F66" i="2"/>
  <c r="F65" i="2"/>
  <c r="F64" i="2"/>
  <c r="F63" i="2"/>
  <c r="F62" i="2"/>
  <c r="F58" i="2"/>
  <c r="F57" i="2"/>
  <c r="F41" i="2"/>
  <c r="F42" i="2"/>
  <c r="F43" i="2"/>
  <c r="F44" i="2"/>
  <c r="F45" i="2"/>
  <c r="F46" i="2"/>
  <c r="F47" i="2"/>
  <c r="F48" i="2"/>
  <c r="F49" i="2"/>
  <c r="F50" i="2"/>
  <c r="F51" i="2"/>
  <c r="F52" i="2"/>
  <c r="F53" i="2"/>
  <c r="F54" i="2"/>
  <c r="E4" i="5"/>
  <c r="C4" i="3" s="1"/>
  <c r="F9" i="2" l="1"/>
  <c r="F72" i="2"/>
  <c r="F59" i="2"/>
  <c r="F55" i="2" l="1"/>
  <c r="F94" i="2" l="1"/>
  <c r="C3" i="3" l="1"/>
  <c r="C5" i="3" s="1"/>
  <c r="C6" i="3" l="1"/>
  <c r="C7" i="3"/>
</calcChain>
</file>

<file path=xl/sharedStrings.xml><?xml version="1.0" encoding="utf-8"?>
<sst xmlns="http://schemas.openxmlformats.org/spreadsheetml/2006/main" count="271" uniqueCount="259">
  <si>
    <t>Beschreibung</t>
  </si>
  <si>
    <t>Eignungsuntersuchung Arbeiten in sauerstoffreduzierter Atmosphäre</t>
  </si>
  <si>
    <t>Eignungsuntersuchung für Tätigkeiten mit Atemschutzgeräten der Gruppe 2 und 3</t>
  </si>
  <si>
    <t>Eignungsuntersuchung Fahr-, Steuer- und Überwachungstätigkeit (z. B. Kraftfahrer, Personen- beförderung, innerbetriebliche Fahr- und Steuertätigkeit von Gabelstaplern)</t>
  </si>
  <si>
    <t>Position</t>
  </si>
  <si>
    <t>Leistung</t>
  </si>
  <si>
    <t>1.</t>
  </si>
  <si>
    <t>2.</t>
  </si>
  <si>
    <t>Umsatzsteuerbetrag (USt. 19%)</t>
  </si>
  <si>
    <t>Teilsumme Arbeiten mit Gefahrstoffen</t>
  </si>
  <si>
    <t>Überdruck
(Arbeiten in Druckluft und Taucherarbeiten)</t>
  </si>
  <si>
    <t>Summe Anzahl</t>
  </si>
  <si>
    <t>Index</t>
  </si>
  <si>
    <t>1.1.1</t>
  </si>
  <si>
    <t>1.1.2</t>
  </si>
  <si>
    <t>1.1.3</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</si>
  <si>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</si>
  <si>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</si>
  <si>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</si>
  <si>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</si>
  <si>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</si>
  <si>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</si>
  <si>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</si>
  <si>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</si>
  <si>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</si>
  <si>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</si>
  <si>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</si>
  <si>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</si>
  <si>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</si>
  <si>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</si>
  <si>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</si>
  <si>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</si>
  <si>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</si>
  <si>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</si>
  <si>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</si>
  <si>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</si>
  <si>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</si>
  <si>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</si>
  <si>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</si>
  <si>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</si>
  <si>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</si>
  <si>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</si>
  <si>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</si>
  <si>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</si>
  <si>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</si>
  <si>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</si>
  <si>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</si>
  <si>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</si>
  <si>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</si>
  <si>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</si>
  <si>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</si>
  <si>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</si>
  <si>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</si>
  <si>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</si>
  <si>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</si>
  <si>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</si>
  <si>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</si>
  <si>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</si>
  <si>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1.3.1</t>
  </si>
  <si>
    <t>1.3.2</t>
  </si>
  <si>
    <t>Teilsumme Arbeiten mit biologischen Arbeitsstoffen</t>
  </si>
  <si>
    <t>1.4.1</t>
  </si>
  <si>
    <t>Teilsumme Arbeitsmedizinische Vorsorge - Allgemein</t>
  </si>
  <si>
    <t>1.4.2</t>
  </si>
  <si>
    <t>1.4.3</t>
  </si>
  <si>
    <t>1.4.5</t>
  </si>
  <si>
    <t>1.4.7</t>
  </si>
  <si>
    <t>1.4.4</t>
  </si>
  <si>
    <t>1.4.6</t>
  </si>
  <si>
    <t>1.4.8</t>
  </si>
  <si>
    <t>1.4.9</t>
  </si>
  <si>
    <t>Teilsumme Arbeiten mit physikalischen Einwirkungen, Atemschutz</t>
  </si>
  <si>
    <t xml:space="preserve">Einzelpreis in € zzgl. USt.
</t>
  </si>
  <si>
    <t>1.1.4</t>
  </si>
  <si>
    <t>Feuchtarbeit</t>
  </si>
  <si>
    <r>
      <t xml:space="preserve">Aufwandszuschlag zu 1.1.1 für erweiterte Beratung, Anamnese/Arbeitsanamnese, klinische Untersuchungen,  Dokumentation und Vorsorgebescheinigung für die Vorsorge </t>
    </r>
    <r>
      <rPr>
        <u/>
        <sz val="11"/>
        <color theme="1"/>
        <rFont val="Calibri"/>
        <family val="2"/>
        <scheme val="minor"/>
      </rPr>
      <t>Tätigkeiten an Bildschirmgeräten</t>
    </r>
    <r>
      <rPr>
        <sz val="11"/>
        <color theme="1"/>
        <rFont val="Calibri"/>
        <family val="2"/>
        <scheme val="minor"/>
      </rPr>
      <t xml:space="preserve">. </t>
    </r>
  </si>
  <si>
    <r>
      <t xml:space="preserve">Aufwandszuschlag zu 1.1.1 für erweiterte Beratung, Anamnese/Arbeitsanamnese, klinische Untersuchungen,  Dokumentation und Vorsorgebescheinigung für die Vorsorge bei Tätigkeiten mit </t>
    </r>
    <r>
      <rPr>
        <u/>
        <sz val="11"/>
        <color theme="1"/>
        <rFont val="Calibri"/>
        <family val="2"/>
        <scheme val="minor"/>
      </rPr>
      <t>Nachtarbeit</t>
    </r>
    <r>
      <rPr>
        <sz val="11"/>
        <color theme="1"/>
        <rFont val="Calibri"/>
        <family val="2"/>
        <scheme val="minor"/>
      </rPr>
      <t xml:space="preserve"> nach ArbZG</t>
    </r>
  </si>
  <si>
    <r>
      <t xml:space="preserve">Eignungsuntersuchung </t>
    </r>
    <r>
      <rPr>
        <u/>
        <sz val="11"/>
        <color rgb="FF000000"/>
        <rFont val="Calibri"/>
        <family val="2"/>
        <scheme val="minor"/>
      </rPr>
      <t>Tätigkeiten mit Absturzgefahr</t>
    </r>
  </si>
  <si>
    <t>Acrylnitril</t>
  </si>
  <si>
    <t>Alkylquecksilberverbindungen</t>
  </si>
  <si>
    <t>Aromatischen Nitro- und Aminoverbindungen</t>
  </si>
  <si>
    <t>Arsen und Arsenverbindungen</t>
  </si>
  <si>
    <t>Asbest</t>
  </si>
  <si>
    <t>Benzol</t>
  </si>
  <si>
    <t>Beryllium</t>
  </si>
  <si>
    <t>Bleitetraethyl und Bleitetramethyl</t>
  </si>
  <si>
    <t>Cadmium und Cadmiumverbindungen</t>
  </si>
  <si>
    <t>Chrom-VI-Verbindungen</t>
  </si>
  <si>
    <t>Dimethylformamid</t>
  </si>
  <si>
    <t>Fluor und anorganische Fluorverbindungen</t>
  </si>
  <si>
    <t>Glycerintrinitrat (Nitroglycerin) und Glykoldinitrat (Nitroglykol)</t>
  </si>
  <si>
    <t>Kohlenstoffdisulfid</t>
  </si>
  <si>
    <t>Kohlenmonoxid</t>
  </si>
  <si>
    <t>Methanol</t>
  </si>
  <si>
    <t>Nickel und Nickelverbindungen</t>
  </si>
  <si>
    <t>Platinverbindungen</t>
  </si>
  <si>
    <t>Quecksilber und anorganische Quecksilberverbindungen</t>
  </si>
  <si>
    <t>Schwefelwasserstoff</t>
  </si>
  <si>
    <t>Styrol oder deren Gemische</t>
  </si>
  <si>
    <t>Vinylchlorid</t>
  </si>
  <si>
    <t>Isocyanaten</t>
  </si>
  <si>
    <t>Blei und anorganischen Bleiverbindungen</t>
  </si>
  <si>
    <t>Epoxidharze</t>
  </si>
  <si>
    <t>Hochtemperaturwollen</t>
  </si>
  <si>
    <t>Schädlingsbekämpfung nach der Gefahrstoffverordnung</t>
  </si>
  <si>
    <t>Begasungen nach der Gefahrstoffverordnung</t>
  </si>
  <si>
    <t>Schweißen und Trennen von Metallen</t>
  </si>
  <si>
    <t>Hartholzstaub</t>
  </si>
  <si>
    <t>Naturgummilatexhandschuhen</t>
  </si>
  <si>
    <t>sonstigen krebserzeugender oder keimzellmutagener Stoff oder Gemisch der Kategorie 1A oder 1B</t>
  </si>
  <si>
    <t xml:space="preserve">Polycyclische aromatische Kohlenwasserstoffe </t>
  </si>
  <si>
    <t>weißer Phosphor (Tetraphosphor)</t>
  </si>
  <si>
    <t>Tätigkeiten mit weiteren Stoffen, die obstruktive Atemwegserkrankungen auslösen können</t>
  </si>
  <si>
    <t>1.2.43</t>
  </si>
  <si>
    <t>Toluol, Xylol</t>
  </si>
  <si>
    <t>Silikogenem Staub</t>
  </si>
  <si>
    <t xml:space="preserve">Nachfolgend kann ein zusätzlicher Aufwandszuschlag zu 1.2.1 für erhöhten Beratungs-, Dokumentations- oder Untersuchungsaufwand für Tätigkeiten mit dem spezifischen Gefahrstoff kalkuliert werden, welche über den Leistungsumfang des allgemeinen Aufschlags 1.2.1 hinausgehen. Über diesen Zuschlag wird auch der Mehraufwand für mehrere Vorsorgegründe infolge Gefahrstoffe erfasst. </t>
  </si>
  <si>
    <t>4.01.3</t>
  </si>
  <si>
    <t>4.02.5</t>
  </si>
  <si>
    <t>7.01.3</t>
  </si>
  <si>
    <t>7.01.5</t>
  </si>
  <si>
    <t>7.02.5</t>
  </si>
  <si>
    <t>7.02.3</t>
  </si>
  <si>
    <t>7.05.3</t>
  </si>
  <si>
    <t>Trichlorethen (Trichlorethylen), Tetrachlorethen (Perchlorethylen)</t>
  </si>
  <si>
    <t>Ethanol, n-Hexan, n-Heptan, 2-Butanon, 2-Hexanon, 2-Methoxyethanol, 1,1,1-Trichlorethan, Dichlormethan (Methylenchlorid) oder deren Gemischen</t>
  </si>
  <si>
    <t>Gefährdungen der Haut, die nicht innerhalb der Feuchtarbeit betrachtet werden</t>
  </si>
  <si>
    <t xml:space="preserve">Nachfolgend kann ein zusätzlicher Aufwandszuschlag zu 1.1.1 für erweiterte Beratung, Anamnese/Arbeitsanamnese, klinische Untersuchungen,  Dokumentation und Vorsorgebescheinigung kalkuliert werden, welche über den Leistungsumfang der allgemeinen Vorsorgeleistungen hinausgehen. </t>
  </si>
  <si>
    <t>Lärmbelastung</t>
  </si>
  <si>
    <t>Extremer Hitzebelastung.</t>
  </si>
  <si>
    <t>Extremer Kältebelastung (– 25° Celsius und kälter)</t>
  </si>
  <si>
    <t>Tauchgerät mit Atemgas  (Taucherarbeiten)</t>
  </si>
  <si>
    <t xml:space="preserve">Tragen von Atemschutzgeräten der Gruppe 1 </t>
  </si>
  <si>
    <t xml:space="preserve">Tragen von Atemschutzgeräten der Gruppe 2 oder 3 </t>
  </si>
  <si>
    <t>Inkohärente künstliche optische Strahlung</t>
  </si>
  <si>
    <t>Natürliche optische Strahlung (Sonnenstrahlung).</t>
  </si>
  <si>
    <t>7.06.3</t>
  </si>
  <si>
    <t>Tätigkeiten mit Staubbelastung, einschließlich E und A Staub, Exposition gegenüber Mehlstaub, Labortierstaub in Tierhaltungsräumen und -anlagen, Getreide- und Futtermittelstäube, bei mehreren Vorsorgen infolge Staub Stäuben nur einmalige Berechnung des Zuschlages</t>
  </si>
  <si>
    <t>Codierung der Vorsorge</t>
  </si>
  <si>
    <t>Wunschvorsorge zu Fahr-, Steuer- und Überwachungstätigkeit (z. B. Kraftfahrer, Personenbeförderung, innerbetriebliche Fahr- und Steuertätigkeit von Gabelstaplern), auf Grundlage der Eignung nach DGUV</t>
  </si>
  <si>
    <t>Durchführung und Dokumentation der Impfung selbst (pro Injektion), incl. Nebenleistung und Verbrauchsmaterialien, ohne Impfstoffpreis</t>
  </si>
  <si>
    <t>Aufschlag für jede weitere Impfung bei simultaner Verabreichung von Impfstoffen (pro Injektion), incl. Nebenleistung und Verbrauchsmaterialien, ohne Impfstoffpreis</t>
  </si>
  <si>
    <t>Vibrationen</t>
  </si>
  <si>
    <t>Erhöhte Belastungen des Muskel-Skelett-Systems</t>
  </si>
  <si>
    <t>3.02.1
3.02.2</t>
  </si>
  <si>
    <t>3.03.1
3.03.2</t>
  </si>
  <si>
    <t>3.06.1</t>
  </si>
  <si>
    <t>3.07.1</t>
  </si>
  <si>
    <t>3.10.1</t>
  </si>
  <si>
    <t>4.01.1</t>
  </si>
  <si>
    <t>3.04.2</t>
  </si>
  <si>
    <t>3.01.1
3.01.2</t>
  </si>
  <si>
    <t>3.05.2</t>
  </si>
  <si>
    <t>4.01.2</t>
  </si>
  <si>
    <t>4.02.2</t>
  </si>
  <si>
    <t>4.10.1</t>
  </si>
  <si>
    <t>6.01.2</t>
  </si>
  <si>
    <t>Wunschvorsorge Tätigkeiten mit Absturzgefahr auf Grundlage der Eignung nach DGUV</t>
  </si>
  <si>
    <t>Wunschvorsorge zur Feststellung der Notwendigkeit einer Bildschirmbrille</t>
  </si>
  <si>
    <t>1.01.1
1.01.4</t>
  </si>
  <si>
    <t>1.02.1
1.02.2
1.02.4</t>
  </si>
  <si>
    <t>1.04.1
1.04.2
1.04.4</t>
  </si>
  <si>
    <t>1.05.1
1.05.2
1.05.4</t>
  </si>
  <si>
    <t>1.06.1
1.06.4</t>
  </si>
  <si>
    <t>1.08.1
1.08.4</t>
  </si>
  <si>
    <t>1.10.1
1.10.2
1.10.4</t>
  </si>
  <si>
    <t>1.07.1
1.07.4</t>
  </si>
  <si>
    <t>1.12.1
1.12.4</t>
  </si>
  <si>
    <t>1.17.1
1.17.4</t>
  </si>
  <si>
    <t>1.20.1
1.20.2
1.20.4</t>
  </si>
  <si>
    <t>1.21.1
1.21.2
1.21.4</t>
  </si>
  <si>
    <t>1.34.1
1.34.2
1.34.4</t>
  </si>
  <si>
    <t>1.36.1
1.36.4</t>
  </si>
  <si>
    <t>1.26.1
1.26.2
1.26.4</t>
  </si>
  <si>
    <t>1.09.1
1.09.4</t>
  </si>
  <si>
    <t>1.11.1
1.11.2
1.11.4</t>
  </si>
  <si>
    <t>1.23.1
1.23.2
1.23.4</t>
  </si>
  <si>
    <t>1.24.1
1.24.2
1.24.4</t>
  </si>
  <si>
    <t>1.14.1
1.14.2</t>
  </si>
  <si>
    <t>1.15.1</t>
  </si>
  <si>
    <t>1.16.1
1.16.2</t>
  </si>
  <si>
    <t>1.18.1</t>
  </si>
  <si>
    <t>1.19.1</t>
  </si>
  <si>
    <t>1.22.1</t>
  </si>
  <si>
    <t>1.25.1
1.25.2</t>
  </si>
  <si>
    <t>1.27.1
1.27.2</t>
  </si>
  <si>
    <t>1.28.1
1.30.1
1.30.4</t>
  </si>
  <si>
    <t>1.29.1
1.32.1</t>
  </si>
  <si>
    <t>1.31.1
1.31.2
1.31.4</t>
  </si>
  <si>
    <t>1.33.1
1.33.2</t>
  </si>
  <si>
    <t>1.35.1</t>
  </si>
  <si>
    <t>1.37.2</t>
  </si>
  <si>
    <t>1.60.1</t>
  </si>
  <si>
    <t>1.70.1
1.70.2</t>
  </si>
  <si>
    <t>1.71.2</t>
  </si>
  <si>
    <t>1.72.2</t>
  </si>
  <si>
    <t>1.73.1
1.73.2</t>
  </si>
  <si>
    <t>1.03.1
1.03.2
1.13.1
1.13.2
1.74.1
1.74.2
1.75.1
1.76.1
1.76.2</t>
  </si>
  <si>
    <t>1.77.2</t>
  </si>
  <si>
    <t>1.78.2
1.78.4</t>
  </si>
  <si>
    <t>2.01.1 - 
2.81.2</t>
  </si>
  <si>
    <t xml:space="preserve">Teilsumme in € zzgl. USt.
</t>
  </si>
  <si>
    <t xml:space="preserve">Grundzuschlag Gefahrstoffe zu 1.1.1 für erweiterte Beratung, Anamnese/Arbeitsanamnese, klinische Untersuchungen,  Dokumentation und Vorsorgebescheinigung bei Tätigkeiten mit Gefahrstoffen (auch mehrere Gefahrstoffe, Zuschlag kann pro Vorsorge nur einmalig erhoben werden). </t>
  </si>
  <si>
    <t>1.4.10</t>
  </si>
  <si>
    <t>Summe arbeitsmedizinische Betreuungsleistungen</t>
  </si>
  <si>
    <t>1.5.1</t>
  </si>
  <si>
    <t>1.5.2</t>
  </si>
  <si>
    <t>1.5.3</t>
  </si>
  <si>
    <t>1.5.4</t>
  </si>
  <si>
    <t>1.5.5</t>
  </si>
  <si>
    <t>1.5.6</t>
  </si>
  <si>
    <t>Teilsumme Eignungsuntersuchungen</t>
  </si>
  <si>
    <t>1.6.1</t>
  </si>
  <si>
    <t>1.6.2</t>
  </si>
  <si>
    <t>1.7.1</t>
  </si>
  <si>
    <t>Teilsumme Impfungen</t>
  </si>
  <si>
    <t>1.8.1</t>
  </si>
  <si>
    <t>1.8.2</t>
  </si>
  <si>
    <t>1.8.3</t>
  </si>
  <si>
    <t>Teilsumme Wunschvorsorge</t>
  </si>
  <si>
    <t>Summe Pflicht-, Angebots- und Wunschvorsorgen</t>
  </si>
  <si>
    <t>Einzelpreis in € zzgl. USt.</t>
  </si>
  <si>
    <t>Teilsumme in € zzgl. USt.</t>
  </si>
  <si>
    <t>2.1</t>
  </si>
  <si>
    <t>Arbeitsmedizinische Pflicht-, Angebots- und Wunschvorsorgen (Leistungsbeschreibung 5.2 und 5.3)</t>
  </si>
  <si>
    <t>Arbeitsmedizinische Betreuungsleistungen (Leistungsbeschreibung 5.1)</t>
  </si>
  <si>
    <t>Summe zzgl. USt.</t>
  </si>
  <si>
    <t>Gesamtsumme inkl. USt.</t>
  </si>
  <si>
    <t>•</t>
  </si>
  <si>
    <t>Die Preisangaben erfolgen grundsätzlich mit zwei Stellen nach dem Komma. Es wird kaufmännisch gerundet.</t>
  </si>
  <si>
    <t>Es ist vorgesehen die Unterlagen elektronisch auszufüllen. Die Preisblätter enthalten automatische Formeln zur Summenbildung, weshalb ausschließlich Einzelpreise einzutragen sind. Um Änderungen der Vorgaben des Auftraggebers sowie der Kalkulationsformeln zu vermeiden sind die Tabellenblätter mit Sperrungen versehen, die angewendet bleiben soll. 
Bei händischer Befüllung der Dokumente muss der Bieter die entsprechend Berechnungen selbständig korrekt durchführen und auch die Überträge vornehmen.</t>
  </si>
  <si>
    <t>Bitte achten Sie darauf, dass Ihre Eintagungen vollständig sichtbar sind, sonst können nachteilige Informationsverluste z.B. bei der Konvertierung in PDF auftreten. Die Auf die Lesbarkeit ist insbesondere auch bei händischer Befüllung zu achten.</t>
  </si>
  <si>
    <t>Wenn ein gültiger netto Einzelpreis eingetragen wurde färbt sich das grau hinterlegte Feld in grüne Farbe. Am Ende der elektronischen Bearbeitung darf kein grau hinterlegtes Felde mehr vorhanden sein.</t>
  </si>
  <si>
    <t>Bearbeitungs- und Ausfüllhinweise</t>
  </si>
  <si>
    <t>Kostenübersicht</t>
  </si>
  <si>
    <t>Die Tabellenblätter dieses Excel-Dokuments (außer die Ausfüllhinweise) sind verbindlich als Angebotsbestandteile einzureichen. 
Die Tabellenblätter "1. Preisblatt Vorsorgen" und "2. Preisblatt Betreuung" dieses Excel-Dokuments sind in den grau hinterlegten Feldern auszufüllen.</t>
  </si>
  <si>
    <t>1.5 Eignungsuntersuchungen (weitere Vorsorgen)</t>
  </si>
  <si>
    <r>
      <t xml:space="preserve">1.4 </t>
    </r>
    <r>
      <rPr>
        <b/>
        <u/>
        <sz val="11"/>
        <color theme="1"/>
        <rFont val="Calibri"/>
        <family val="2"/>
        <scheme val="minor"/>
      </rPr>
      <t>Aufschläge</t>
    </r>
    <r>
      <rPr>
        <b/>
        <sz val="11"/>
        <color theme="1"/>
        <rFont val="Calibri"/>
        <family val="2"/>
        <scheme val="minor"/>
      </rPr>
      <t xml:space="preserve"> für Arbeiten mit physikalischen Einwirkungen, Atemschutz</t>
    </r>
  </si>
  <si>
    <r>
      <t xml:space="preserve">1.3 </t>
    </r>
    <r>
      <rPr>
        <b/>
        <u/>
        <sz val="11"/>
        <color theme="1"/>
        <rFont val="Calibri"/>
        <family val="2"/>
        <scheme val="minor"/>
      </rPr>
      <t>Aufschläge</t>
    </r>
    <r>
      <rPr>
        <b/>
        <sz val="11"/>
        <color theme="1"/>
        <rFont val="Calibri"/>
        <family val="2"/>
        <scheme val="minor"/>
      </rPr>
      <t xml:space="preserve"> Arbeiten mit biologischen Arbeitsstoffen</t>
    </r>
  </si>
  <si>
    <r>
      <t xml:space="preserve">1.1 </t>
    </r>
    <r>
      <rPr>
        <b/>
        <u/>
        <sz val="11"/>
        <color theme="1"/>
        <rFont val="Calibri"/>
        <family val="2"/>
        <scheme val="minor"/>
      </rPr>
      <t>Arbeitsmedizinische Vorsorgen</t>
    </r>
  </si>
  <si>
    <r>
      <t xml:space="preserve">Grundpauschale zur Durchführung der arbeitsmedizinischen Vorsorge für Beschäftigte ohne Berücksichtigung der individuellen Vorsorgegründe. Abgefragt werden die allgemeinen Leistungsinhalte, die im Rahmen jeder arbeitsmedizinischen Vorsorge erbracht werden müssen. Zusätzlich notwendige Leistungen werden in den nachfolgenden Punkten abgefragt.
</t>
    </r>
    <r>
      <rPr>
        <u/>
        <sz val="11"/>
        <color theme="1"/>
        <rFont val="Calibri"/>
        <family val="2"/>
        <scheme val="minor"/>
      </rPr>
      <t>Mindestanforderungen:</t>
    </r>
    <r>
      <rPr>
        <sz val="11"/>
        <color theme="1"/>
        <rFont val="Calibri"/>
        <family val="2"/>
        <scheme val="minor"/>
      </rPr>
      <t xml:space="preserve">
-Allgemeine Eingangsberatung inkl. Anamnese/Arbeitsanamnese
-ggf. klinische Untersuchung und ergänzende diagnostischer Verfahren
-Berücksichtigung individueller gesundheitlicher Risiken und Vorerkrankungen
-Beratung der Beschäftigten zu gesundheitlichen Risiken, Schutzmaßnahmen und präventiven Verhaltensweisen
-Dokumentation der erhobenen Anamnese, Befunde und Beratungsergebnisse
-ggf. Rückmeldung an Unternehmen
-Ausstellung der entsprechenden Bescheinigungen nach § 6 ArbMedVV, StrlSchG, ArbZG (Vorsorgebescheinigung, Eignungsfeststellungen u.ä.)
-Mitteilung an den Arbeitgeber über die Teilnahme an der Vorsorge unter Verwendung der vorgegebenen Codierung "Codierung der arbeitsmedizinischen Vorsorgen.xlsx"
</t>
    </r>
  </si>
  <si>
    <r>
      <t xml:space="preserve">Allgemeiner Aufwandszuschlag zu 1.1.1 für erweiterte Beratung, Anamnese/Arbeitsanamnese, klinische Untersuchungen,  Dokumentation und Vorsorgebescheinigung bei </t>
    </r>
    <r>
      <rPr>
        <u/>
        <sz val="11"/>
        <color rgb="FF000000"/>
        <rFont val="Calibri"/>
        <family val="2"/>
        <scheme val="minor"/>
      </rPr>
      <t>Tätigkeiten mit Infektionsgefährdung</t>
    </r>
    <r>
      <rPr>
        <sz val="11"/>
        <color rgb="FF000000"/>
        <rFont val="Calibri"/>
        <family val="2"/>
        <scheme val="minor"/>
      </rPr>
      <t xml:space="preserve"> nach ArbMedVV (auch mehrere biologische Arbeitsstoffe, Zuschlag kann pro Vorsorge nur einmalig erhoben werden). </t>
    </r>
  </si>
  <si>
    <r>
      <t xml:space="preserve">1.2 </t>
    </r>
    <r>
      <rPr>
        <b/>
        <u/>
        <sz val="11"/>
        <color theme="1"/>
        <rFont val="Calibri"/>
        <family val="2"/>
        <scheme val="minor"/>
      </rPr>
      <t>Aufschläge</t>
    </r>
    <r>
      <rPr>
        <b/>
        <sz val="11"/>
        <color theme="1"/>
        <rFont val="Calibri"/>
        <family val="2"/>
        <scheme val="minor"/>
      </rPr>
      <t xml:space="preserve"> für Arbeiten mit Gefahrstoffen und Biostoffen</t>
    </r>
  </si>
  <si>
    <t>Aufwandszuschlag pro Vorsorgegrund bei mehrereren Vorsorgen nach Anhang ArbMedVV, Teil 2. 
Über diesen Zuschlag wird der Mehraufwand für mehrere Vorsorgegründe infolge biologischer Arbeitsstoffe erfasst.</t>
  </si>
  <si>
    <t>Nachfolgend kann ein zusätzlicher Aufwandszuschlag zu 1.1.1 für erweiterte Beratung, Anamnese/Arbeitsanamnese, klinische Untersuchungen,  Dokumentation und Eignungsfeststellung kalkuliert werden.</t>
  </si>
  <si>
    <t>5.01.3
5.01.4</t>
  </si>
  <si>
    <r>
      <t xml:space="preserve">Aufwandszuschlag zu 1.1.1 für die ärztliche Überwachung beruflich exponierter Personen gemäß StrSchV § 71 Abs. 1 u. § 77, die Tätigkeiten der </t>
    </r>
    <r>
      <rPr>
        <u/>
        <sz val="11"/>
        <color theme="1"/>
        <rFont val="Calibri"/>
        <family val="2"/>
        <scheme val="minor"/>
      </rPr>
      <t>Kategorie A im Sinne des Strahlenschutzgesetzes</t>
    </r>
    <r>
      <rPr>
        <sz val="11"/>
        <color theme="1"/>
        <rFont val="Calibri"/>
        <family val="2"/>
        <scheme val="minor"/>
      </rPr>
      <t xml:space="preserve"> (StrlSchG) ausüben.
</t>
    </r>
    <r>
      <rPr>
        <u/>
        <sz val="11"/>
        <color rgb="FF000000"/>
        <rFont val="Calibri"/>
        <family val="2"/>
        <scheme val="minor"/>
      </rPr>
      <t>Mindestanforderungen:</t>
    </r>
    <r>
      <rPr>
        <sz val="11"/>
        <color rgb="FF000000"/>
        <rFont val="Calibri"/>
        <family val="2"/>
        <scheme val="minor"/>
      </rPr>
      <t xml:space="preserve">
-Durchführung ärztliche Überwachung beruflich exponierter Personen gemäß StrSchV § 71 Abs. 1 u. § 77 (einschließlich Anamnese, klinische Untersuchung und ggf. ergänzender diagnostischer Verfahren)
-Beratung der Beschäftigten zu gesundheitlichen Risiken, Schutzmaßnahmen und präventiven Verhaltensweisen im Zusammenhang mit Strahlenexposition
-Dokumentation der Untersuchungsergebnisse entsprechend den gesetzlichen Vorgaben
</t>
    </r>
  </si>
  <si>
    <r>
      <t xml:space="preserve">1.6 Impfungen (weitere </t>
    </r>
    <r>
      <rPr>
        <b/>
        <u/>
        <sz val="11"/>
        <color theme="1"/>
        <rFont val="Calibri"/>
        <family val="2"/>
        <scheme val="minor"/>
      </rPr>
      <t>Vorsorgen</t>
    </r>
    <r>
      <rPr>
        <b/>
        <sz val="11"/>
        <color theme="1"/>
        <rFont val="Calibri"/>
        <family val="2"/>
        <scheme val="minor"/>
      </rPr>
      <t>)</t>
    </r>
  </si>
  <si>
    <r>
      <t xml:space="preserve">1.8 </t>
    </r>
    <r>
      <rPr>
        <b/>
        <u/>
        <sz val="11"/>
        <color theme="1"/>
        <rFont val="Calibri"/>
        <family val="2"/>
        <scheme val="minor"/>
      </rPr>
      <t>Wunschvorsorgen</t>
    </r>
  </si>
  <si>
    <r>
      <t xml:space="preserve">Aufwandszuschlag zu 1.1.1 für erweiterte Beratung, Anamnese, klinische Untersuchungen,  Dokumentation und Vorsorgebescheinigung für Beschäftigte, die im Rahmen ihrer Tätigkeit </t>
    </r>
    <r>
      <rPr>
        <u/>
        <sz val="11"/>
        <color theme="1"/>
        <rFont val="Calibri"/>
        <family val="2"/>
        <scheme val="minor"/>
      </rPr>
      <t>Arbeitsaufenthalte im Ausland unter besonderen klimatischen, geografischen oder gesundheitlichen Belastungen</t>
    </r>
    <r>
      <rPr>
        <sz val="11"/>
        <color theme="1"/>
        <rFont val="Calibri"/>
        <family val="2"/>
        <scheme val="minor"/>
      </rPr>
      <t xml:space="preserve"> wahrnehmen. Grundlage sind die Verordnung zur arbeitsmedizinischen Vorsorge (ArbMedVV, Anhang Teil 4), die Empfehlungen der DGUV sowie einschlägige reisemedizinische Leitlinien.
</t>
    </r>
    <r>
      <rPr>
        <u/>
        <sz val="11"/>
        <color theme="1"/>
        <rFont val="Calibri"/>
        <family val="2"/>
        <scheme val="minor"/>
      </rPr>
      <t xml:space="preserve">Mindestanforderungen:
</t>
    </r>
    <r>
      <rPr>
        <sz val="11"/>
        <color theme="1"/>
        <rFont val="Calibri"/>
        <family val="2"/>
        <scheme val="minor"/>
      </rPr>
      <t xml:space="preserve">-Erhebung einer umfassenden arbeitsmedizinischen und reisemedizinischen Anamnese (inkl. Impfstatus, Vorerkrankungen, individuelle Risikofaktoren)
-Beratung zu klimatischen, hygienischen, infektiologischen und sonstigen gesundheitlichen Belastungen im Einsatzland
-Prüfung, Durchführung und Dokumentation erforderlicher Impfungen und prophylaktischer Maßnahmen (z. B. Malariaprophylaxe, Höhenadaptation)
-Die Impfleistung wird gesondert unter Index 1.6 beschrieben und abgefragt
</t>
    </r>
  </si>
  <si>
    <r>
      <t xml:space="preserve">Arbeitsmedizinische Vorsorgeuntersuchungen für Studierende, die im Rahmen ihrer Ausbildung in Einrichtungen zur medizinischen Untersuchung, Behandlung und Pflege von Menschen tätig sind.
</t>
    </r>
    <r>
      <rPr>
        <u/>
        <sz val="11"/>
        <color rgb="FF000000"/>
        <rFont val="Calibri"/>
        <family val="2"/>
        <scheme val="minor"/>
      </rPr>
      <t>Mindestanforderungen:</t>
    </r>
    <r>
      <rPr>
        <sz val="11"/>
        <color rgb="FF000000"/>
        <rFont val="Calibri"/>
        <family val="2"/>
        <scheme val="minor"/>
      </rPr>
      <t xml:space="preserve">
-Vorsorge gemäß Anhang ArbMedVV, Teil 2, (1), 3.c
-Allgemeine Eingangsberatung inkl. Anamnese/Arbeitsanamnese
-ggf. klinische Untersuchung und ergänzende diagnostischer Verfahren
-Berücksichtigung individueller gesundheitlicher Risiken und Vorerkrankungen
-Beratung der Beschäftigten zu gesundheitlichen Risiken, Schutzmaßnahmen und präventiven Verhaltensweisen
-Dokumentation der erhobenen Anamnese, Befunde und Beratungsergebnisse
-Beratung zu den Themen Mutterschutz, Hautschutz, Nadelstichverletzungen, D-Arzt 
-Prüfung, Durchführung und Dokumentation erforderlicher Impfungen, 
die Impfleistung wird gesondert unter Punkt 4 beschrieben und abgefragt
-ggf. Rückmeldung an Unternehmen
-Ausstellung der Vorsorgebescheinigung 
-Ausstellung eine individuelle Impfempfehlung
-Ausstellung eines Nachweises des Immunstatus</t>
    </r>
  </si>
  <si>
    <t>Teilsumme Vorsorge für Studierende der Medizinischen Fakultät</t>
  </si>
  <si>
    <r>
      <t xml:space="preserve">1.7 Arbeitsmedizinische </t>
    </r>
    <r>
      <rPr>
        <b/>
        <u/>
        <sz val="11"/>
        <color theme="1"/>
        <rFont val="Calibri"/>
        <family val="2"/>
        <scheme val="minor"/>
      </rPr>
      <t>Vorsorge</t>
    </r>
    <r>
      <rPr>
        <b/>
        <sz val="11"/>
        <color theme="1"/>
        <rFont val="Calibri"/>
        <family val="2"/>
        <scheme val="minor"/>
      </rPr>
      <t xml:space="preserve"> für Studierende der Medizinischen Fakultät (Leistungsbeschreibung 5.3)</t>
    </r>
  </si>
  <si>
    <t>1.1.5</t>
  </si>
  <si>
    <t>Aufwandszuschlag für Organisation und Durchführung des Einladungsprozesses für arbeitsmedizinische Vorsorgen einschließlich Terminmanagement und Nachverfolgung je Beschäftigten und Vorsorgezyklus. Die Position kommt nur zur Anwendung, sofern die Universität den Auftragnehmer mit der Durchführung des Einladungs- und Terminmanagements beauftragt. Mit dem Preis sind sämtliche Aufwendungen für die Erstellung, den Versand und die Verwaltung der Einladungen einschließlich etwaiger elektronischer Erinnerungen abgegolten.</t>
  </si>
  <si>
    <t>a) arbeitsmedizinische Grundbetreuung umfasst:
- 600 Stunden pro Jahr Hochschulbereich 
- 400 Stunden pro Jahr Medizinische Fakultät
b) betriebsspezifische Betreuung umfasst:
- 150 Stunden pro Jahr Hochschulbereich 
- 100 Stunden pro Jahr Medizinische Fakultät</t>
  </si>
  <si>
    <t>Nach vollständigem Befüllen der Preisblätter sind die Summen des Tabellenblattes "Kostenübersicht" ohne Abweichungen in das Angebotsformular des Auftraggebers zu übertragen. Bei Abweichungen droht der Angebotsausschluss!</t>
  </si>
  <si>
    <t>Ausschließlich die grau hinterlegten Felder sind für Ihre Eintragungen vorgesehen.</t>
  </si>
  <si>
    <t>Vorgaben des Auftraggebers dürfen keinesfalls selbständig geändert werden! Vermutete Fehler oder ähnliches sind als Bieterfragen zu kommunizieren, änderungen müssen vom Auftraggeber ausgehen.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</si>
</sst>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b/>
      <u val="doubleAccounting"/>
      <sz val="11"/>
      <color theme="1"/>
      <name val="Calibri"/>
      <family val="2"/>
      <scheme val="minor"/>
    </font>
    <font>
      <b/>
      <sz val="11"/>
      <color theme="1"/>
      <name val="Calibri"/>
      <family val="2"/>
      <scheme val="minor"/>
    </font>
    <font>
      <u/>
      <sz val="11"/>
      <color theme="1"/>
      <name val="Calibri"/>
      <family val="2"/>
      <scheme val="minor"/>
    </font>
    <font>
      <b/>
      <sz val="16"/>
      <color theme="1"/>
      <name val="Calibri"/>
      <family val="2"/>
      <scheme val="minor"/>
    </font>
    <font>
      <b/>
      <sz val="12"/>
      <color theme="1"/>
      <name val="Calibri"/>
      <family val="2"/>
      <scheme val="minor"/>
    </font>
    <font>
      <u/>
      <sz val="11"/>
      <color rgb="FF000000"/>
      <name val="Calibri"/>
      <family val="2"/>
      <scheme val="minor"/>
    </font>
    <font>
      <sz val="11"/>
      <color rgb="FF000000"/>
      <name val="Calibri"/>
      <family val="2"/>
      <scheme val="minor"/>
    </font>
    <font>
      <sz val="11"/>
      <name val="Calibri"/>
      <family val="2"/>
      <scheme val="minor"/>
    </font>
    <font>
      <sz val="8"/>
      <name val="Calibri"/>
      <family val="2"/>
      <scheme val="minor"/>
    </font>
    <font>
      <b/>
      <i/>
      <sz val="16"/>
      <color theme="1"/>
      <name val="Calibri"/>
      <family val="2"/>
      <scheme val="minor"/>
    </font>
    <font>
      <b/>
      <u/>
      <sz val="11"/>
      <color theme="1"/>
      <name val="Calibri"/>
      <family val="2"/>
      <scheme val="minor"/>
    </font>
    <font>
      <b/>
      <sz val="14"/>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diagonalUp="1">
      <left style="thin">
        <color indexed="64"/>
      </left>
      <right style="thin">
        <color indexed="64"/>
      </right>
      <top style="thin">
        <color indexed="64"/>
      </top>
      <bottom/>
      <diagonal style="thin">
        <color indexed="64"/>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diagonalUp="1">
      <left style="thin">
        <color indexed="64"/>
      </left>
      <right style="thin">
        <color indexed="64"/>
      </right>
      <top/>
      <bottom style="medium">
        <color indexed="64"/>
      </bottom>
      <diagonal style="thin">
        <color indexed="64"/>
      </diagonal>
    </border>
    <border>
      <left style="thin">
        <color indexed="64"/>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s>
  <cellStyleXfs count="1">
    <xf numFmtId="0" fontId="0" fillId="0" borderId="0"/>
  </cellStyleXfs>
  <cellXfs count="119">
    <xf numFmtId="0" fontId="0" fillId="0" borderId="0" xfId="0"/>
    <xf numFmtId="0" fontId="5" fillId="4" borderId="3" xfId="0" applyFont="1" applyFill="1" applyBorder="1" applyAlignment="1">
      <alignment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0" fillId="0" borderId="0" xfId="0" applyFont="1"/>
    <xf numFmtId="0" fontId="0" fillId="0" borderId="0" xfId="0" applyFont="1" applyAlignment="1">
      <alignment vertical="center"/>
    </xf>
    <xf numFmtId="49" fontId="0" fillId="5" borderId="12" xfId="0" applyNumberFormat="1" applyFont="1" applyFill="1" applyBorder="1" applyAlignment="1">
      <alignment vertical="top"/>
    </xf>
    <xf numFmtId="0" fontId="0" fillId="5" borderId="1" xfId="0" applyFont="1" applyFill="1" applyBorder="1" applyAlignment="1">
      <alignment horizontal="left" vertical="top" wrapText="1"/>
    </xf>
    <xf numFmtId="0" fontId="0" fillId="0" borderId="1" xfId="0" applyFont="1" applyBorder="1" applyAlignment="1">
      <alignment horizontal="center" vertical="center" wrapText="1"/>
    </xf>
    <xf numFmtId="44" fontId="0" fillId="2" borderId="1" xfId="0" applyNumberFormat="1" applyFont="1" applyFill="1" applyBorder="1" applyAlignment="1" applyProtection="1">
      <alignment horizontal="justify" vertical="center" wrapText="1"/>
      <protection locked="0"/>
    </xf>
    <xf numFmtId="44" fontId="0" fillId="0" borderId="13" xfId="0" applyNumberFormat="1" applyFont="1" applyFill="1" applyBorder="1" applyAlignment="1">
      <alignment horizontal="justify" vertical="center" wrapText="1"/>
    </xf>
    <xf numFmtId="0" fontId="8" fillId="6" borderId="19" xfId="0" applyFont="1" applyFill="1" applyBorder="1" applyAlignment="1">
      <alignment horizontal="center" vertical="center" wrapText="1"/>
    </xf>
    <xf numFmtId="44" fontId="0" fillId="6" borderId="19" xfId="0" applyNumberFormat="1" applyFont="1" applyFill="1" applyBorder="1" applyAlignment="1">
      <alignment horizontal="justify" vertical="center" wrapText="1"/>
    </xf>
    <xf numFmtId="44" fontId="0" fillId="6" borderId="5" xfId="0" applyNumberFormat="1" applyFont="1" applyFill="1" applyBorder="1" applyAlignment="1">
      <alignment horizontal="justify" vertical="center" wrapText="1"/>
    </xf>
    <xf numFmtId="0" fontId="7" fillId="5" borderId="1" xfId="0" applyFont="1" applyFill="1" applyBorder="1" applyAlignment="1">
      <alignment vertical="top" wrapText="1"/>
    </xf>
    <xf numFmtId="0" fontId="7" fillId="0" borderId="1" xfId="0" applyFont="1" applyBorder="1" applyAlignment="1">
      <alignment horizontal="center" vertical="center" wrapText="1"/>
    </xf>
    <xf numFmtId="49" fontId="0" fillId="5" borderId="14" xfId="0" applyNumberFormat="1" applyFont="1" applyFill="1" applyBorder="1" applyAlignment="1">
      <alignment vertical="top"/>
    </xf>
    <xf numFmtId="0" fontId="7" fillId="5" borderId="6" xfId="0" applyFont="1" applyFill="1" applyBorder="1" applyAlignment="1">
      <alignment vertical="top" wrapText="1"/>
    </xf>
    <xf numFmtId="0" fontId="7" fillId="0" borderId="6" xfId="0" applyFont="1" applyBorder="1" applyAlignment="1">
      <alignment horizontal="center" vertical="center" wrapText="1"/>
    </xf>
    <xf numFmtId="0" fontId="0" fillId="0" borderId="0" xfId="0" applyFont="1" applyAlignment="1">
      <alignment horizontal="center"/>
    </xf>
    <xf numFmtId="0" fontId="0" fillId="0" borderId="0" xfId="0" applyFont="1" applyBorder="1"/>
    <xf numFmtId="49" fontId="0" fillId="5" borderId="12" xfId="0" applyNumberFormat="1" applyFont="1" applyFill="1" applyBorder="1" applyAlignment="1">
      <alignment vertical="center"/>
    </xf>
    <xf numFmtId="0" fontId="7" fillId="5" borderId="1" xfId="0" applyFont="1" applyFill="1" applyBorder="1" applyAlignment="1">
      <alignment vertical="center" wrapText="1"/>
    </xf>
    <xf numFmtId="0" fontId="7" fillId="5" borderId="6" xfId="0" applyFont="1" applyFill="1" applyBorder="1" applyAlignment="1">
      <alignment vertical="center" wrapText="1"/>
    </xf>
    <xf numFmtId="49" fontId="0" fillId="5" borderId="24" xfId="0" applyNumberFormat="1" applyFont="1" applyFill="1" applyBorder="1" applyAlignment="1">
      <alignment vertical="top"/>
    </xf>
    <xf numFmtId="49" fontId="0" fillId="5" borderId="26" xfId="0" applyNumberFormat="1" applyFont="1" applyFill="1" applyBorder="1" applyAlignment="1">
      <alignment vertical="top"/>
    </xf>
    <xf numFmtId="49" fontId="0" fillId="5" borderId="24" xfId="0" applyNumberFormat="1" applyFont="1" applyFill="1" applyBorder="1" applyAlignment="1">
      <alignment vertical="top" wrapText="1"/>
    </xf>
    <xf numFmtId="49" fontId="0" fillId="5" borderId="24" xfId="0" applyNumberFormat="1" applyFont="1" applyFill="1" applyBorder="1" applyAlignment="1">
      <alignment vertical="center" wrapText="1"/>
    </xf>
    <xf numFmtId="49" fontId="0" fillId="5" borderId="24" xfId="0" applyNumberFormat="1" applyFont="1" applyFill="1" applyBorder="1" applyAlignment="1">
      <alignment horizontal="left" vertical="top" wrapText="1"/>
    </xf>
    <xf numFmtId="49" fontId="0" fillId="5" borderId="26" xfId="0" applyNumberFormat="1" applyFont="1" applyFill="1" applyBorder="1" applyAlignment="1">
      <alignment vertical="center" wrapText="1"/>
    </xf>
    <xf numFmtId="0" fontId="2" fillId="7" borderId="8" xfId="0" applyFont="1" applyFill="1" applyBorder="1" applyAlignment="1">
      <alignment horizontal="center" vertical="center" wrapText="1"/>
    </xf>
    <xf numFmtId="0" fontId="2" fillId="7" borderId="8" xfId="0" applyFont="1" applyFill="1" applyBorder="1" applyAlignment="1">
      <alignment vertical="center" wrapText="1"/>
    </xf>
    <xf numFmtId="44" fontId="2" fillId="7" borderId="9" xfId="0" applyNumberFormat="1" applyFont="1" applyFill="1" applyBorder="1" applyAlignment="1">
      <alignment horizontal="justify" vertical="center" wrapText="1"/>
    </xf>
    <xf numFmtId="0" fontId="2" fillId="6" borderId="8" xfId="0" applyFont="1" applyFill="1" applyBorder="1" applyAlignment="1">
      <alignment vertical="center" wrapText="1"/>
    </xf>
    <xf numFmtId="44" fontId="2" fillId="6" borderId="9" xfId="0" applyNumberFormat="1" applyFont="1" applyFill="1" applyBorder="1" applyAlignment="1">
      <alignment horizontal="justify" vertical="center" wrapText="1"/>
    </xf>
    <xf numFmtId="49" fontId="0" fillId="5" borderId="30" xfId="0" applyNumberFormat="1" applyFont="1" applyFill="1" applyBorder="1" applyAlignment="1">
      <alignment vertical="top"/>
    </xf>
    <xf numFmtId="49" fontId="0" fillId="5" borderId="14" xfId="0" applyNumberFormat="1" applyFont="1" applyFill="1" applyBorder="1" applyAlignment="1">
      <alignment vertical="top" wrapText="1"/>
    </xf>
    <xf numFmtId="49" fontId="0" fillId="5" borderId="31" xfId="0" applyNumberFormat="1" applyFont="1" applyFill="1" applyBorder="1" applyAlignment="1">
      <alignment vertical="top"/>
    </xf>
    <xf numFmtId="0" fontId="5" fillId="4" borderId="12"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4" fillId="3" borderId="17" xfId="0" applyFont="1" applyFill="1" applyBorder="1" applyAlignment="1">
      <alignment vertical="center" wrapText="1"/>
    </xf>
    <xf numFmtId="0" fontId="4" fillId="3" borderId="18" xfId="0" applyFont="1" applyFill="1" applyBorder="1" applyAlignment="1">
      <alignment vertical="center" wrapText="1"/>
    </xf>
    <xf numFmtId="44" fontId="0" fillId="0" borderId="0" xfId="0" applyNumberFormat="1" applyFont="1" applyAlignment="1">
      <alignment vertical="center"/>
    </xf>
    <xf numFmtId="0" fontId="0" fillId="0" borderId="23" xfId="0" applyBorder="1" applyAlignment="1">
      <alignment horizontal="center" vertical="center"/>
    </xf>
    <xf numFmtId="0" fontId="0" fillId="0" borderId="22" xfId="0" applyBorder="1" applyAlignment="1">
      <alignment vertical="top" wrapText="1"/>
    </xf>
    <xf numFmtId="0" fontId="0" fillId="0" borderId="32" xfId="0" applyBorder="1" applyAlignment="1">
      <alignment horizontal="center" vertical="center"/>
    </xf>
    <xf numFmtId="0" fontId="2" fillId="0" borderId="33" xfId="0" applyFont="1" applyBorder="1" applyAlignment="1">
      <alignment vertical="top" wrapText="1"/>
    </xf>
    <xf numFmtId="0" fontId="2" fillId="6" borderId="19" xfId="0" applyFont="1" applyFill="1" applyBorder="1" applyAlignment="1">
      <alignment vertical="center" wrapText="1"/>
    </xf>
    <xf numFmtId="44" fontId="2" fillId="6" borderId="5" xfId="0" applyNumberFormat="1" applyFont="1" applyFill="1" applyBorder="1" applyAlignment="1">
      <alignment horizontal="justify" vertical="center" wrapText="1"/>
    </xf>
    <xf numFmtId="0" fontId="4" fillId="3" borderId="36" xfId="0" applyFont="1" applyFill="1" applyBorder="1" applyAlignment="1">
      <alignment vertical="center" wrapText="1"/>
    </xf>
    <xf numFmtId="49" fontId="0" fillId="5" borderId="12" xfId="0" applyNumberFormat="1" applyFont="1" applyFill="1" applyBorder="1" applyAlignment="1">
      <alignment horizontal="center" vertical="center"/>
    </xf>
    <xf numFmtId="0" fontId="2" fillId="6" borderId="40" xfId="0" applyFont="1" applyFill="1" applyBorder="1" applyAlignment="1">
      <alignment vertical="center" wrapText="1"/>
    </xf>
    <xf numFmtId="44" fontId="2" fillId="6" borderId="41" xfId="0" applyNumberFormat="1" applyFont="1" applyFill="1" applyBorder="1" applyAlignment="1">
      <alignment horizontal="justify" vertical="center" wrapText="1"/>
    </xf>
    <xf numFmtId="49" fontId="0" fillId="5" borderId="42" xfId="0" applyNumberFormat="1" applyFont="1" applyFill="1" applyBorder="1" applyAlignment="1">
      <alignment vertical="top"/>
    </xf>
    <xf numFmtId="0" fontId="2" fillId="0" borderId="22" xfId="0" applyFont="1" applyBorder="1" applyAlignment="1">
      <alignment vertical="top" wrapText="1"/>
    </xf>
    <xf numFmtId="0" fontId="12" fillId="3" borderId="16" xfId="0" applyFont="1" applyFill="1" applyBorder="1" applyAlignment="1">
      <alignment horizontal="center" vertical="center" wrapText="1"/>
    </xf>
    <xf numFmtId="0" fontId="12" fillId="3" borderId="17" xfId="0" applyFont="1" applyFill="1" applyBorder="1" applyAlignment="1">
      <alignment vertical="center"/>
    </xf>
    <xf numFmtId="0" fontId="12" fillId="3" borderId="17" xfId="0" applyFont="1" applyFill="1" applyBorder="1" applyAlignment="1">
      <alignment vertical="center" wrapText="1"/>
    </xf>
    <xf numFmtId="0" fontId="4" fillId="3" borderId="34" xfId="0" applyFont="1" applyFill="1" applyBorder="1" applyAlignment="1">
      <alignment vertical="center" wrapText="1"/>
    </xf>
    <xf numFmtId="0" fontId="12" fillId="3" borderId="35" xfId="0" applyFont="1" applyFill="1" applyBorder="1" applyAlignment="1">
      <alignment vertical="center"/>
    </xf>
    <xf numFmtId="0" fontId="0" fillId="5" borderId="1" xfId="0" applyNumberFormat="1" applyFont="1" applyFill="1" applyBorder="1" applyAlignment="1">
      <alignment vertical="center" wrapText="1"/>
    </xf>
    <xf numFmtId="44" fontId="0" fillId="0" borderId="13" xfId="0" applyNumberFormat="1" applyFont="1" applyBorder="1" applyAlignment="1">
      <alignment horizontal="right" vertical="center"/>
    </xf>
    <xf numFmtId="44" fontId="0" fillId="6" borderId="13" xfId="0" applyNumberFormat="1" applyFont="1" applyFill="1" applyBorder="1" applyAlignment="1">
      <alignment horizontal="right" vertical="center"/>
    </xf>
    <xf numFmtId="44" fontId="0" fillId="6" borderId="5" xfId="0" applyNumberFormat="1" applyFont="1" applyFill="1" applyBorder="1" applyAlignment="1">
      <alignment horizontal="right" vertical="center"/>
    </xf>
    <xf numFmtId="44" fontId="1" fillId="7" borderId="9" xfId="0" applyNumberFormat="1" applyFont="1" applyFill="1" applyBorder="1" applyAlignment="1">
      <alignment horizontal="right" vertical="center"/>
    </xf>
    <xf numFmtId="0" fontId="12" fillId="3" borderId="16" xfId="0" applyFont="1" applyFill="1" applyBorder="1" applyAlignment="1">
      <alignment horizontal="center" vertical="center"/>
    </xf>
    <xf numFmtId="0" fontId="12" fillId="3" borderId="18" xfId="0" applyFont="1" applyFill="1" applyBorder="1" applyAlignment="1">
      <alignment vertical="center"/>
    </xf>
    <xf numFmtId="3" fontId="7" fillId="0" borderId="6" xfId="0" applyNumberFormat="1" applyFont="1" applyBorder="1" applyAlignment="1">
      <alignment horizontal="center" vertical="center" wrapText="1"/>
    </xf>
    <xf numFmtId="49" fontId="0" fillId="5" borderId="14" xfId="0" applyNumberFormat="1" applyFont="1" applyFill="1" applyBorder="1" applyAlignment="1">
      <alignment horizontal="left" vertical="top"/>
    </xf>
    <xf numFmtId="0" fontId="0" fillId="5" borderId="1" xfId="0" applyFill="1" applyBorder="1" applyAlignment="1">
      <alignment horizontal="left" vertical="top" wrapText="1"/>
    </xf>
    <xf numFmtId="49" fontId="0" fillId="5" borderId="14" xfId="0" applyNumberFormat="1" applyFill="1" applyBorder="1" applyAlignment="1">
      <alignment vertical="top"/>
    </xf>
    <xf numFmtId="49" fontId="0" fillId="5" borderId="26" xfId="0" applyNumberFormat="1" applyFill="1" applyBorder="1" applyAlignment="1">
      <alignment vertical="top"/>
    </xf>
    <xf numFmtId="49" fontId="0" fillId="5" borderId="1" xfId="0" applyNumberFormat="1" applyFill="1" applyBorder="1" applyAlignment="1">
      <alignment vertical="top"/>
    </xf>
    <xf numFmtId="49" fontId="0" fillId="5" borderId="12" xfId="0" applyNumberFormat="1" applyFill="1" applyBorder="1" applyAlignment="1">
      <alignment vertical="top"/>
    </xf>
    <xf numFmtId="49" fontId="0" fillId="5" borderId="24" xfId="0" applyNumberFormat="1" applyFill="1" applyBorder="1" applyAlignment="1">
      <alignment vertical="top" wrapText="1"/>
    </xf>
    <xf numFmtId="0" fontId="0" fillId="0" borderId="1" xfId="0" applyBorder="1" applyAlignment="1">
      <alignment horizontal="center" vertical="center" wrapText="1"/>
    </xf>
    <xf numFmtId="0" fontId="0" fillId="0" borderId="0" xfId="0" applyFont="1" applyFill="1" applyAlignment="1">
      <alignment vertical="center"/>
    </xf>
    <xf numFmtId="0" fontId="0" fillId="0" borderId="0" xfId="0" applyFont="1" applyFill="1" applyAlignment="1">
      <alignment vertical="center" wrapText="1"/>
    </xf>
    <xf numFmtId="0" fontId="0" fillId="0" borderId="0" xfId="0" applyFont="1" applyAlignment="1">
      <alignment wrapText="1"/>
    </xf>
    <xf numFmtId="0" fontId="0" fillId="5" borderId="6" xfId="0" applyFill="1" applyBorder="1" applyAlignment="1">
      <alignment horizontal="left" vertical="top" wrapText="1"/>
    </xf>
    <xf numFmtId="0" fontId="0" fillId="0" borderId="6" xfId="0" applyFont="1" applyBorder="1" applyAlignment="1">
      <alignment horizontal="center" vertical="center" wrapText="1"/>
    </xf>
    <xf numFmtId="44" fontId="0" fillId="2" borderId="6" xfId="0" applyNumberFormat="1" applyFont="1" applyFill="1" applyBorder="1" applyAlignment="1" applyProtection="1">
      <alignment horizontal="justify" vertical="center" wrapText="1"/>
      <protection locked="0"/>
    </xf>
    <xf numFmtId="44" fontId="0" fillId="0" borderId="43" xfId="0" applyNumberFormat="1" applyFont="1" applyFill="1" applyBorder="1" applyAlignment="1">
      <alignment horizontal="justify" vertical="center" wrapText="1"/>
    </xf>
    <xf numFmtId="0" fontId="10" fillId="2" borderId="16" xfId="0" applyFont="1" applyFill="1" applyBorder="1" applyAlignment="1">
      <alignment horizontal="left"/>
    </xf>
    <xf numFmtId="0" fontId="10" fillId="2" borderId="18" xfId="0" applyFont="1" applyFill="1" applyBorder="1" applyAlignment="1">
      <alignment horizontal="left"/>
    </xf>
    <xf numFmtId="0" fontId="0" fillId="6" borderId="12" xfId="0" applyFont="1" applyFill="1" applyBorder="1" applyAlignment="1">
      <alignment horizontal="right" vertical="center"/>
    </xf>
    <xf numFmtId="0" fontId="0" fillId="6" borderId="1" xfId="0" applyFont="1" applyFill="1" applyBorder="1" applyAlignment="1">
      <alignment horizontal="right" vertical="center"/>
    </xf>
    <xf numFmtId="0" fontId="0" fillId="6" borderId="3" xfId="0" applyFont="1" applyFill="1" applyBorder="1" applyAlignment="1">
      <alignment horizontal="right" vertical="center"/>
    </xf>
    <xf numFmtId="0" fontId="0" fillId="6" borderId="4" xfId="0" applyFont="1" applyFill="1" applyBorder="1" applyAlignment="1">
      <alignment horizontal="right" vertical="center"/>
    </xf>
    <xf numFmtId="0" fontId="2" fillId="7" borderId="7" xfId="0" applyFont="1" applyFill="1" applyBorder="1" applyAlignment="1">
      <alignment horizontal="right" vertical="center"/>
    </xf>
    <xf numFmtId="0" fontId="2" fillId="7" borderId="15" xfId="0" applyFont="1" applyFill="1" applyBorder="1" applyAlignment="1">
      <alignment horizontal="right" vertical="center"/>
    </xf>
    <xf numFmtId="0" fontId="2" fillId="7" borderId="7" xfId="0" applyFont="1" applyFill="1" applyBorder="1" applyAlignment="1">
      <alignment horizontal="left" vertical="center" wrapText="1"/>
    </xf>
    <xf numFmtId="0" fontId="2" fillId="7" borderId="28" xfId="0" applyFont="1" applyFill="1" applyBorder="1" applyAlignment="1">
      <alignment horizontal="left" vertical="center" wrapText="1"/>
    </xf>
    <xf numFmtId="0" fontId="2" fillId="7" borderId="15" xfId="0" applyFont="1" applyFill="1" applyBorder="1" applyAlignment="1">
      <alignment horizontal="left" vertical="center" wrapText="1"/>
    </xf>
    <xf numFmtId="0" fontId="2" fillId="5" borderId="10" xfId="0" applyFont="1" applyFill="1" applyBorder="1" applyAlignment="1">
      <alignment horizontal="left" vertical="center"/>
    </xf>
    <xf numFmtId="0" fontId="2" fillId="5" borderId="2" xfId="0" applyFont="1" applyFill="1" applyBorder="1" applyAlignment="1">
      <alignment horizontal="left" vertical="center"/>
    </xf>
    <xf numFmtId="0" fontId="2" fillId="5" borderId="11" xfId="0" applyFont="1" applyFill="1" applyBorder="1" applyAlignment="1">
      <alignment horizontal="left" vertical="center"/>
    </xf>
    <xf numFmtId="0" fontId="8" fillId="6" borderId="3" xfId="0" applyFont="1" applyFill="1" applyBorder="1" applyAlignment="1">
      <alignment horizontal="left" vertical="center" wrapText="1"/>
    </xf>
    <xf numFmtId="0" fontId="8" fillId="6" borderId="25" xfId="0" applyFont="1" applyFill="1" applyBorder="1" applyAlignment="1">
      <alignment horizontal="left" vertical="center" wrapText="1"/>
    </xf>
    <xf numFmtId="0" fontId="8" fillId="6" borderId="4" xfId="0" applyFont="1" applyFill="1" applyBorder="1" applyAlignment="1">
      <alignment horizontal="left" vertical="center" wrapText="1"/>
    </xf>
    <xf numFmtId="0" fontId="2" fillId="5" borderId="1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22" xfId="0" applyFont="1" applyBorder="1" applyAlignment="1">
      <alignment horizontal="center" vertical="center" wrapText="1"/>
    </xf>
    <xf numFmtId="49" fontId="0" fillId="5" borderId="23" xfId="0" applyNumberFormat="1" applyFill="1" applyBorder="1" applyAlignment="1">
      <alignment horizontal="left" vertical="top" wrapText="1"/>
    </xf>
    <xf numFmtId="49" fontId="0" fillId="5" borderId="21" xfId="0" applyNumberFormat="1" applyFill="1" applyBorder="1" applyAlignment="1">
      <alignment horizontal="left" vertical="top" wrapText="1"/>
    </xf>
    <xf numFmtId="49" fontId="0" fillId="5" borderId="24" xfId="0" applyNumberFormat="1" applyFill="1" applyBorder="1" applyAlignment="1">
      <alignment horizontal="left" vertical="top" wrapText="1"/>
    </xf>
    <xf numFmtId="0" fontId="0" fillId="6" borderId="37" xfId="0" applyFont="1" applyFill="1" applyBorder="1" applyAlignment="1">
      <alignment horizontal="left" vertical="center" wrapText="1"/>
    </xf>
    <xf numFmtId="0" fontId="2" fillId="6" borderId="38" xfId="0" applyFont="1" applyFill="1" applyBorder="1" applyAlignment="1">
      <alignment horizontal="left" vertical="center" wrapText="1"/>
    </xf>
    <xf numFmtId="0" fontId="2" fillId="6" borderId="39" xfId="0" applyFont="1" applyFill="1" applyBorder="1" applyAlignment="1">
      <alignment horizontal="left" vertical="center" wrapText="1"/>
    </xf>
    <xf numFmtId="0" fontId="0" fillId="6" borderId="3" xfId="0" applyFont="1" applyFill="1" applyBorder="1" applyAlignment="1">
      <alignment horizontal="left" vertical="center" wrapText="1"/>
    </xf>
    <xf numFmtId="0" fontId="2" fillId="6" borderId="25" xfId="0" applyFont="1" applyFill="1" applyBorder="1" applyAlignment="1">
      <alignment horizontal="left" vertical="center" wrapText="1"/>
    </xf>
    <xf numFmtId="0" fontId="2" fillId="6" borderId="4" xfId="0" applyFont="1" applyFill="1" applyBorder="1" applyAlignment="1">
      <alignment horizontal="left" vertical="center" wrapText="1"/>
    </xf>
    <xf numFmtId="0" fontId="2" fillId="6" borderId="29" xfId="0" applyFont="1" applyFill="1" applyBorder="1" applyAlignment="1">
      <alignment horizontal="left" vertical="center" wrapText="1"/>
    </xf>
    <xf numFmtId="0" fontId="2" fillId="6" borderId="28" xfId="0" applyFont="1" applyFill="1" applyBorder="1" applyAlignment="1">
      <alignment horizontal="left" vertical="center" wrapText="1"/>
    </xf>
  </cellXfs>
  <cellStyles count="1">
    <cellStyle name="Standard" xfId="0" builtinId="0"/>
  </cellStyles>
  <dxfs count="10">
    <dxf>
      <font>
        <strike val="0"/>
        <color theme="1"/>
      </font>
      <fill>
        <patternFill>
          <bgColor rgb="FF00B050"/>
        </patternFill>
      </fill>
    </dxf>
    <dxf>
      <font>
        <strike val="0"/>
        <color theme="1"/>
      </font>
      <fill>
        <patternFill>
          <bgColor rgb="FF00B050"/>
        </patternFill>
      </fill>
    </dxf>
    <dxf>
      <font>
        <strike val="0"/>
        <color theme="1"/>
      </font>
      <fill>
        <patternFill>
          <bgColor rgb="FF00B050"/>
        </patternFill>
      </fill>
    </dxf>
    <dxf>
      <font>
        <strike val="0"/>
        <color theme="1"/>
      </font>
      <fill>
        <patternFill>
          <bgColor rgb="FF00B050"/>
        </patternFill>
      </fill>
    </dxf>
    <dxf>
      <font>
        <strike val="0"/>
        <color theme="1"/>
      </font>
      <fill>
        <patternFill>
          <bgColor rgb="FF00B050"/>
        </patternFill>
      </fill>
    </dxf>
    <dxf>
      <font>
        <strike val="0"/>
        <color theme="1"/>
      </font>
      <fill>
        <patternFill>
          <bgColor rgb="FF00B050"/>
        </patternFill>
      </fill>
    </dxf>
    <dxf>
      <font>
        <strike val="0"/>
        <color theme="1"/>
      </font>
      <fill>
        <patternFill>
          <bgColor rgb="FF00B050"/>
        </patternFill>
      </fill>
    </dxf>
    <dxf>
      <font>
        <strike val="0"/>
        <color theme="1"/>
      </font>
      <fill>
        <patternFill>
          <bgColor rgb="FF00B050"/>
        </patternFill>
      </fill>
    </dxf>
    <dxf>
      <font>
        <strike val="0"/>
        <color theme="1"/>
      </font>
      <fill>
        <patternFill>
          <bgColor rgb="FF00B050"/>
        </patternFill>
      </fill>
    </dxf>
    <dxf>
      <font>
        <strike val="0"/>
        <color theme="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774B8-F2FD-4694-B358-842BCE6BBBEB}">
  <dimension ref="A1:B9"/>
  <sheetViews>
    <sheetView tabSelected="1" zoomScaleNormal="100" workbookViewId="0">
      <selection activeCell="B14" sqref="B14"/>
    </sheetView>
  </sheetViews>
  <sheetFormatPr baseColWidth="10" defaultRowHeight="15" x14ac:dyDescent="0.25"/>
  <cols>
    <col min="1" max="1" width="3.5703125" customWidth="1"/>
    <col min="2" max="2" width="126.28515625" customWidth="1"/>
  </cols>
  <sheetData>
    <row r="1" spans="1:2" ht="21" x14ac:dyDescent="0.35">
      <c r="A1" s="84" t="s">
        <v>233</v>
      </c>
      <c r="B1" s="85"/>
    </row>
    <row r="2" spans="1:2" ht="48.75" customHeight="1" x14ac:dyDescent="0.25">
      <c r="A2" s="44" t="s">
        <v>228</v>
      </c>
      <c r="B2" s="55" t="s">
        <v>235</v>
      </c>
    </row>
    <row r="3" spans="1:2" ht="17.25" customHeight="1" x14ac:dyDescent="0.25">
      <c r="A3" s="44" t="s">
        <v>228</v>
      </c>
      <c r="B3" s="45" t="s">
        <v>257</v>
      </c>
    </row>
    <row r="4" spans="1:2" ht="33.75" customHeight="1" x14ac:dyDescent="0.25">
      <c r="A4" s="44" t="s">
        <v>228</v>
      </c>
      <c r="B4" s="45" t="s">
        <v>232</v>
      </c>
    </row>
    <row r="5" spans="1:2" ht="78" customHeight="1" x14ac:dyDescent="0.25">
      <c r="A5" s="44" t="s">
        <v>228</v>
      </c>
      <c r="B5" s="45" t="s">
        <v>230</v>
      </c>
    </row>
    <row r="6" spans="1:2" ht="30.75" customHeight="1" x14ac:dyDescent="0.25">
      <c r="A6" s="44" t="s">
        <v>228</v>
      </c>
      <c r="B6" s="55" t="s">
        <v>258</v>
      </c>
    </row>
    <row r="7" spans="1:2" ht="35.25" customHeight="1" x14ac:dyDescent="0.25">
      <c r="A7" s="44" t="s">
        <v>228</v>
      </c>
      <c r="B7" s="45" t="s">
        <v>231</v>
      </c>
    </row>
    <row r="8" spans="1:2" ht="19.5" customHeight="1" x14ac:dyDescent="0.25">
      <c r="A8" s="44" t="s">
        <v>228</v>
      </c>
      <c r="B8" s="45" t="s">
        <v>229</v>
      </c>
    </row>
    <row r="9" spans="1:2" ht="33.75" customHeight="1" thickBot="1" x14ac:dyDescent="0.3">
      <c r="A9" s="46" t="s">
        <v>228</v>
      </c>
      <c r="B9" s="47" t="s">
        <v>256</v>
      </c>
    </row>
  </sheetData>
  <sheetProtection algorithmName="SHA-512" hashValue="T/jvDCg9YkJydRSZL22T9WrjDXve0r73He2SrP9xFq7SlnXV3teqplcMCZtCjckZKBFdpUrW5J8r9EJ02DQQlQ==" saltValue="N1gZavrN+YMzOyKTc4Qe6Q==" spinCount="100000" sheet="1" objects="1" scenarios="1"/>
  <mergeCells count="1">
    <mergeCell ref="A1:B1"/>
  </mergeCells>
  <pageMargins left="0.7" right="0.7" top="0.78740157499999996" bottom="0.78740157499999996"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22F75-4868-4886-B63D-9287D0CE8C12}">
  <dimension ref="A1:E8"/>
  <sheetViews>
    <sheetView zoomScaleNormal="100" workbookViewId="0">
      <selection activeCell="B11" sqref="B11"/>
    </sheetView>
  </sheetViews>
  <sheetFormatPr baseColWidth="10" defaultColWidth="11.42578125" defaultRowHeight="15" x14ac:dyDescent="0.25"/>
  <cols>
    <col min="1" max="1" width="10.5703125" style="4" customWidth="1"/>
    <col min="2" max="2" width="93.140625" style="4" customWidth="1"/>
    <col min="3" max="3" width="19.5703125" style="4" customWidth="1"/>
    <col min="4" max="16384" width="11.42578125" style="4"/>
  </cols>
  <sheetData>
    <row r="1" spans="1:5" ht="21" x14ac:dyDescent="0.25">
      <c r="A1" s="59"/>
      <c r="B1" s="60" t="s">
        <v>234</v>
      </c>
      <c r="C1" s="50"/>
    </row>
    <row r="2" spans="1:5" ht="48.75" customHeight="1" x14ac:dyDescent="0.25">
      <c r="A2" s="38" t="s">
        <v>4</v>
      </c>
      <c r="B2" s="39" t="s">
        <v>5</v>
      </c>
      <c r="C2" s="40" t="s">
        <v>222</v>
      </c>
    </row>
    <row r="3" spans="1:5" s="5" customFormat="1" ht="32.25" customHeight="1" x14ac:dyDescent="0.25">
      <c r="A3" s="51" t="str">
        <f>'1. Preisblatt Vorsorgen'!A1</f>
        <v>1.</v>
      </c>
      <c r="B3" s="61" t="str">
        <f>'1. Preisblatt Vorsorgen'!B1</f>
        <v>Arbeitsmedizinische Pflicht-, Angebots- und Wunschvorsorgen (Leistungsbeschreibung 5.2 und 5.3)</v>
      </c>
      <c r="C3" s="62">
        <f>'1. Preisblatt Vorsorgen'!F94</f>
        <v>0</v>
      </c>
    </row>
    <row r="4" spans="1:5" s="5" customFormat="1" ht="32.25" customHeight="1" x14ac:dyDescent="0.25">
      <c r="A4" s="51" t="str">
        <f>'2. Preisblatt Betreuung'!A1</f>
        <v>2.</v>
      </c>
      <c r="B4" s="61" t="str">
        <f>'2. Preisblatt Betreuung'!B1</f>
        <v>Arbeitsmedizinische Betreuungsleistungen (Leistungsbeschreibung 5.1)</v>
      </c>
      <c r="C4" s="62">
        <f>'2. Preisblatt Betreuung'!E4</f>
        <v>0</v>
      </c>
    </row>
    <row r="5" spans="1:5" s="5" customFormat="1" ht="20.25" customHeight="1" x14ac:dyDescent="0.25">
      <c r="A5" s="86" t="s">
        <v>226</v>
      </c>
      <c r="B5" s="87"/>
      <c r="C5" s="63">
        <f>SUM(C3:C4)</f>
        <v>0</v>
      </c>
      <c r="E5" s="43"/>
    </row>
    <row r="6" spans="1:5" s="5" customFormat="1" ht="20.25" customHeight="1" thickBot="1" x14ac:dyDescent="0.3">
      <c r="A6" s="88" t="s">
        <v>8</v>
      </c>
      <c r="B6" s="89"/>
      <c r="C6" s="64">
        <f>C5/100*19</f>
        <v>0</v>
      </c>
    </row>
    <row r="7" spans="1:5" s="5" customFormat="1" ht="25.5" customHeight="1" thickBot="1" x14ac:dyDescent="0.3">
      <c r="A7" s="90" t="s">
        <v>227</v>
      </c>
      <c r="B7" s="91"/>
      <c r="C7" s="65">
        <f>C5*1.19</f>
        <v>0</v>
      </c>
    </row>
    <row r="8" spans="1:5" x14ac:dyDescent="0.25">
      <c r="A8" s="20"/>
      <c r="B8" s="20"/>
      <c r="C8" s="20"/>
    </row>
  </sheetData>
  <sheetProtection algorithmName="SHA-512" hashValue="rP0Qm8joW+2JjcHrL7oVPtQl8PnK8zcdPDlsNxJGqEbRDHf0nQoy4exGzMOWqvP38Zs9+tuL2/xHkWW8v9kXeA==" saltValue="CI+iw7HJrA+U2UmfEpsnfA==" spinCount="100000" sheet="1" objects="1" scenarios="1"/>
  <mergeCells count="3">
    <mergeCell ref="A5:B5"/>
    <mergeCell ref="A6:B6"/>
    <mergeCell ref="A7:B7"/>
  </mergeCells>
  <pageMargins left="0.70866141732283472" right="0.70866141732283472" top="0.98425196850393704" bottom="0.78740157480314965" header="0.31496062992125984" footer="0.31496062992125984"/>
  <pageSetup paperSize="9" orientation="landscape" r:id="rId1"/>
  <headerFooter>
    <oddHeader>&amp;L&amp;"-,Fett"&amp;14Vergabeverfahren: 10-2026 - Leistungen der betriebsärztlichen Versorgung für die Universität Leipzig
Dokument: Preisblatt&amp;C
&amp;"-,Fett"&amp;14Tabellenblatt: Kostenübersicht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23EE5-C925-4135-9558-A686E8E25CF1}">
  <sheetPr>
    <pageSetUpPr fitToPage="1"/>
  </sheetPr>
  <dimension ref="A1:H105"/>
  <sheetViews>
    <sheetView zoomScaleNormal="100" zoomScaleSheetLayoutView="130" workbookViewId="0">
      <pane ySplit="2" topLeftCell="A3" activePane="bottomLeft" state="frozen"/>
      <selection pane="bottomLeft" activeCell="E4" sqref="E4"/>
    </sheetView>
  </sheetViews>
  <sheetFormatPr baseColWidth="10" defaultColWidth="11.42578125" defaultRowHeight="15" outlineLevelRow="1" x14ac:dyDescent="0.25"/>
  <cols>
    <col min="1" max="2" width="11.42578125" style="4"/>
    <col min="3" max="3" width="85.7109375" style="4" customWidth="1"/>
    <col min="4" max="4" width="8.85546875" style="19" customWidth="1"/>
    <col min="5" max="5" width="14.42578125" style="4" customWidth="1"/>
    <col min="6" max="6" width="15.5703125" style="4" customWidth="1"/>
    <col min="7" max="7" width="11.42578125" style="4"/>
    <col min="8" max="8" width="75.140625" style="4" customWidth="1"/>
    <col min="9" max="16384" width="11.42578125" style="4"/>
  </cols>
  <sheetData>
    <row r="1" spans="1:8" ht="32.25" customHeight="1" x14ac:dyDescent="0.25">
      <c r="A1" s="56" t="s">
        <v>6</v>
      </c>
      <c r="B1" s="57" t="s">
        <v>224</v>
      </c>
      <c r="C1" s="58"/>
      <c r="D1" s="41"/>
      <c r="E1" s="41"/>
      <c r="F1" s="42"/>
    </row>
    <row r="2" spans="1:8" ht="52.15" customHeight="1" x14ac:dyDescent="0.25">
      <c r="A2" s="38" t="s">
        <v>12</v>
      </c>
      <c r="B2" s="39" t="s">
        <v>138</v>
      </c>
      <c r="C2" s="39" t="s">
        <v>0</v>
      </c>
      <c r="D2" s="39" t="s">
        <v>11</v>
      </c>
      <c r="E2" s="39" t="s">
        <v>221</v>
      </c>
      <c r="F2" s="40" t="s">
        <v>222</v>
      </c>
    </row>
    <row r="3" spans="1:8" x14ac:dyDescent="0.25">
      <c r="A3" s="95" t="s">
        <v>239</v>
      </c>
      <c r="B3" s="96"/>
      <c r="C3" s="96"/>
      <c r="D3" s="96"/>
      <c r="E3" s="96"/>
      <c r="F3" s="97"/>
    </row>
    <row r="4" spans="1:8" ht="283.5" customHeight="1" outlineLevel="1" x14ac:dyDescent="0.25">
      <c r="A4" s="6" t="s">
        <v>13</v>
      </c>
      <c r="B4" s="37"/>
      <c r="C4" s="7" t="s">
        <v>240</v>
      </c>
      <c r="D4" s="8">
        <v>1500</v>
      </c>
      <c r="E4" s="9"/>
      <c r="F4" s="10">
        <f t="shared" ref="F4:F8" si="0">E4*D4</f>
        <v>0</v>
      </c>
      <c r="H4" s="79"/>
    </row>
    <row r="5" spans="1:8" ht="45" outlineLevel="1" x14ac:dyDescent="0.25">
      <c r="A5" s="6" t="s">
        <v>14</v>
      </c>
      <c r="B5" s="24" t="s">
        <v>154</v>
      </c>
      <c r="C5" s="70" t="s">
        <v>75</v>
      </c>
      <c r="D5" s="8">
        <v>870</v>
      </c>
      <c r="E5" s="9"/>
      <c r="F5" s="10">
        <f t="shared" si="0"/>
        <v>0</v>
      </c>
      <c r="H5" s="5"/>
    </row>
    <row r="6" spans="1:8" ht="45" outlineLevel="1" x14ac:dyDescent="0.25">
      <c r="A6" s="6" t="s">
        <v>15</v>
      </c>
      <c r="B6" s="24" t="s">
        <v>156</v>
      </c>
      <c r="C6" s="70" t="s">
        <v>76</v>
      </c>
      <c r="D6" s="8">
        <v>45</v>
      </c>
      <c r="E6" s="9"/>
      <c r="F6" s="10">
        <f t="shared" si="0"/>
        <v>0</v>
      </c>
    </row>
    <row r="7" spans="1:8" ht="240" outlineLevel="1" x14ac:dyDescent="0.25">
      <c r="A7" s="6" t="s">
        <v>73</v>
      </c>
      <c r="B7" s="24" t="s">
        <v>155</v>
      </c>
      <c r="C7" s="70" t="s">
        <v>249</v>
      </c>
      <c r="D7" s="8">
        <v>10</v>
      </c>
      <c r="E7" s="9"/>
      <c r="F7" s="10">
        <f t="shared" si="0"/>
        <v>0</v>
      </c>
    </row>
    <row r="8" spans="1:8" ht="99" customHeight="1" outlineLevel="1" x14ac:dyDescent="0.25">
      <c r="A8" s="16" t="s">
        <v>253</v>
      </c>
      <c r="B8" s="25"/>
      <c r="C8" s="80" t="s">
        <v>254</v>
      </c>
      <c r="D8" s="81">
        <v>500</v>
      </c>
      <c r="E8" s="82"/>
      <c r="F8" s="83">
        <f t="shared" si="0"/>
        <v>0</v>
      </c>
      <c r="H8" s="5"/>
    </row>
    <row r="9" spans="1:8" ht="30" customHeight="1" thickBot="1" x14ac:dyDescent="0.3">
      <c r="A9" s="98" t="s">
        <v>62</v>
      </c>
      <c r="B9" s="99"/>
      <c r="C9" s="100"/>
      <c r="D9" s="11"/>
      <c r="E9" s="12"/>
      <c r="F9" s="13">
        <f>SUM(F4:F8)</f>
        <v>0</v>
      </c>
    </row>
    <row r="10" spans="1:8" ht="25.5" customHeight="1" x14ac:dyDescent="0.25">
      <c r="A10" s="95" t="s">
        <v>242</v>
      </c>
      <c r="B10" s="96"/>
      <c r="C10" s="96"/>
      <c r="D10" s="96"/>
      <c r="E10" s="96"/>
      <c r="F10" s="97"/>
    </row>
    <row r="11" spans="1:8" ht="60" outlineLevel="1" x14ac:dyDescent="0.25">
      <c r="A11" s="6" t="s">
        <v>16</v>
      </c>
      <c r="B11" s="37"/>
      <c r="C11" s="7" t="s">
        <v>202</v>
      </c>
      <c r="D11" s="8">
        <v>600</v>
      </c>
      <c r="E11" s="9"/>
      <c r="F11" s="10">
        <f t="shared" ref="F11:F40" si="1">E11*D11</f>
        <v>0</v>
      </c>
    </row>
    <row r="12" spans="1:8" ht="62.25" customHeight="1" x14ac:dyDescent="0.25">
      <c r="A12" s="108" t="s">
        <v>116</v>
      </c>
      <c r="B12" s="109"/>
      <c r="C12" s="110"/>
      <c r="D12" s="105"/>
      <c r="E12" s="106"/>
      <c r="F12" s="107"/>
    </row>
    <row r="13" spans="1:8" s="5" customFormat="1" ht="33" customHeight="1" outlineLevel="1" x14ac:dyDescent="0.25">
      <c r="A13" s="21" t="s">
        <v>17</v>
      </c>
      <c r="B13" s="27" t="s">
        <v>159</v>
      </c>
      <c r="C13" s="22" t="s">
        <v>78</v>
      </c>
      <c r="D13" s="15">
        <v>9</v>
      </c>
      <c r="E13" s="9"/>
      <c r="F13" s="10">
        <f t="shared" si="1"/>
        <v>0</v>
      </c>
      <c r="H13" s="4"/>
    </row>
    <row r="14" spans="1:8" s="5" customFormat="1" ht="48" customHeight="1" outlineLevel="1" x14ac:dyDescent="0.25">
      <c r="A14" s="21" t="s">
        <v>18</v>
      </c>
      <c r="B14" s="27" t="s">
        <v>160</v>
      </c>
      <c r="C14" s="22" t="s">
        <v>79</v>
      </c>
      <c r="D14" s="15">
        <v>1</v>
      </c>
      <c r="E14" s="9"/>
      <c r="F14" s="10">
        <f t="shared" si="1"/>
        <v>0</v>
      </c>
      <c r="H14" s="4"/>
    </row>
    <row r="15" spans="1:8" s="5" customFormat="1" ht="48" customHeight="1" outlineLevel="1" x14ac:dyDescent="0.25">
      <c r="A15" s="21" t="s">
        <v>19</v>
      </c>
      <c r="B15" s="27" t="s">
        <v>161</v>
      </c>
      <c r="C15" s="22" t="s">
        <v>80</v>
      </c>
      <c r="D15" s="15">
        <v>8</v>
      </c>
      <c r="E15" s="9"/>
      <c r="F15" s="10">
        <f t="shared" si="1"/>
        <v>0</v>
      </c>
      <c r="H15" s="4"/>
    </row>
    <row r="16" spans="1:8" s="5" customFormat="1" ht="48" customHeight="1" outlineLevel="1" x14ac:dyDescent="0.25">
      <c r="A16" s="21" t="s">
        <v>20</v>
      </c>
      <c r="B16" s="27" t="s">
        <v>162</v>
      </c>
      <c r="C16" s="22" t="s">
        <v>81</v>
      </c>
      <c r="D16" s="15">
        <v>11</v>
      </c>
      <c r="E16" s="9"/>
      <c r="F16" s="10">
        <f t="shared" si="1"/>
        <v>0</v>
      </c>
      <c r="H16" s="4"/>
    </row>
    <row r="17" spans="1:8" s="5" customFormat="1" ht="33" customHeight="1" outlineLevel="1" x14ac:dyDescent="0.25">
      <c r="A17" s="21" t="s">
        <v>21</v>
      </c>
      <c r="B17" s="27" t="s">
        <v>163</v>
      </c>
      <c r="C17" s="22" t="s">
        <v>82</v>
      </c>
      <c r="D17" s="15">
        <v>1</v>
      </c>
      <c r="E17" s="9"/>
      <c r="F17" s="10">
        <f t="shared" si="1"/>
        <v>0</v>
      </c>
      <c r="H17" s="4"/>
    </row>
    <row r="18" spans="1:8" s="5" customFormat="1" ht="33" customHeight="1" outlineLevel="1" x14ac:dyDescent="0.25">
      <c r="A18" s="21" t="s">
        <v>22</v>
      </c>
      <c r="B18" s="27" t="s">
        <v>166</v>
      </c>
      <c r="C18" s="22" t="s">
        <v>83</v>
      </c>
      <c r="D18" s="15">
        <v>32</v>
      </c>
      <c r="E18" s="9"/>
      <c r="F18" s="10">
        <f t="shared" si="1"/>
        <v>0</v>
      </c>
      <c r="H18" s="4"/>
    </row>
    <row r="19" spans="1:8" s="5" customFormat="1" ht="33" customHeight="1" outlineLevel="1" x14ac:dyDescent="0.25">
      <c r="A19" s="21" t="s">
        <v>23</v>
      </c>
      <c r="B19" s="27" t="s">
        <v>164</v>
      </c>
      <c r="C19" s="22" t="s">
        <v>84</v>
      </c>
      <c r="D19" s="15">
        <v>1</v>
      </c>
      <c r="E19" s="9"/>
      <c r="F19" s="10">
        <f t="shared" si="1"/>
        <v>0</v>
      </c>
      <c r="H19" s="4"/>
    </row>
    <row r="20" spans="1:8" s="5" customFormat="1" ht="33" customHeight="1" outlineLevel="1" x14ac:dyDescent="0.25">
      <c r="A20" s="21" t="s">
        <v>24</v>
      </c>
      <c r="B20" s="27" t="s">
        <v>174</v>
      </c>
      <c r="C20" s="22" t="s">
        <v>85</v>
      </c>
      <c r="D20" s="15">
        <v>1</v>
      </c>
      <c r="E20" s="9"/>
      <c r="F20" s="10">
        <f t="shared" si="1"/>
        <v>0</v>
      </c>
      <c r="H20" s="4"/>
    </row>
    <row r="21" spans="1:8" s="5" customFormat="1" ht="48" customHeight="1" outlineLevel="1" x14ac:dyDescent="0.25">
      <c r="A21" s="21" t="s">
        <v>25</v>
      </c>
      <c r="B21" s="27" t="s">
        <v>165</v>
      </c>
      <c r="C21" s="22" t="s">
        <v>86</v>
      </c>
      <c r="D21" s="15">
        <v>1</v>
      </c>
      <c r="E21" s="9"/>
      <c r="F21" s="10">
        <f t="shared" si="1"/>
        <v>0</v>
      </c>
      <c r="H21" s="4"/>
    </row>
    <row r="22" spans="1:8" s="5" customFormat="1" ht="48" customHeight="1" outlineLevel="1" x14ac:dyDescent="0.25">
      <c r="A22" s="21" t="s">
        <v>26</v>
      </c>
      <c r="B22" s="27" t="s">
        <v>175</v>
      </c>
      <c r="C22" s="22" t="s">
        <v>87</v>
      </c>
      <c r="D22" s="15">
        <v>8</v>
      </c>
      <c r="E22" s="9"/>
      <c r="F22" s="10">
        <f t="shared" si="1"/>
        <v>0</v>
      </c>
      <c r="H22" s="4"/>
    </row>
    <row r="23" spans="1:8" s="5" customFormat="1" ht="33" customHeight="1" outlineLevel="1" x14ac:dyDescent="0.25">
      <c r="A23" s="21" t="s">
        <v>27</v>
      </c>
      <c r="B23" s="27" t="s">
        <v>167</v>
      </c>
      <c r="C23" s="22" t="s">
        <v>88</v>
      </c>
      <c r="D23" s="15">
        <v>56</v>
      </c>
      <c r="E23" s="9"/>
      <c r="F23" s="10">
        <f t="shared" si="1"/>
        <v>0</v>
      </c>
      <c r="H23" s="4"/>
    </row>
    <row r="24" spans="1:8" s="5" customFormat="1" ht="33" customHeight="1" outlineLevel="1" x14ac:dyDescent="0.25">
      <c r="A24" s="21" t="s">
        <v>28</v>
      </c>
      <c r="B24" s="27" t="s">
        <v>178</v>
      </c>
      <c r="C24" s="22" t="s">
        <v>89</v>
      </c>
      <c r="D24" s="15">
        <v>5</v>
      </c>
      <c r="E24" s="9"/>
      <c r="F24" s="10">
        <f t="shared" si="1"/>
        <v>0</v>
      </c>
      <c r="H24" s="4"/>
    </row>
    <row r="25" spans="1:8" s="5" customFormat="1" outlineLevel="1" x14ac:dyDescent="0.25">
      <c r="A25" s="21" t="s">
        <v>29</v>
      </c>
      <c r="B25" s="27" t="s">
        <v>179</v>
      </c>
      <c r="C25" s="22" t="s">
        <v>90</v>
      </c>
      <c r="D25" s="15">
        <v>1</v>
      </c>
      <c r="E25" s="9"/>
      <c r="F25" s="10">
        <f t="shared" si="1"/>
        <v>0</v>
      </c>
      <c r="H25" s="4"/>
    </row>
    <row r="26" spans="1:8" s="5" customFormat="1" ht="33" customHeight="1" outlineLevel="1" x14ac:dyDescent="0.25">
      <c r="A26" s="21" t="s">
        <v>30</v>
      </c>
      <c r="B26" s="27" t="s">
        <v>180</v>
      </c>
      <c r="C26" s="22" t="s">
        <v>107</v>
      </c>
      <c r="D26" s="15">
        <v>2</v>
      </c>
      <c r="E26" s="9"/>
      <c r="F26" s="10">
        <f t="shared" si="1"/>
        <v>0</v>
      </c>
      <c r="H26" s="4"/>
    </row>
    <row r="27" spans="1:8" s="5" customFormat="1" ht="33" customHeight="1" outlineLevel="1" x14ac:dyDescent="0.25">
      <c r="A27" s="21" t="s">
        <v>31</v>
      </c>
      <c r="B27" s="27" t="s">
        <v>168</v>
      </c>
      <c r="C27" s="22" t="s">
        <v>91</v>
      </c>
      <c r="D27" s="15">
        <v>7</v>
      </c>
      <c r="E27" s="9"/>
      <c r="F27" s="10">
        <f t="shared" si="1"/>
        <v>0</v>
      </c>
      <c r="H27" s="4"/>
    </row>
    <row r="28" spans="1:8" s="5" customFormat="1" outlineLevel="1" x14ac:dyDescent="0.25">
      <c r="A28" s="21" t="s">
        <v>32</v>
      </c>
      <c r="B28" s="27" t="s">
        <v>181</v>
      </c>
      <c r="C28" s="22" t="s">
        <v>92</v>
      </c>
      <c r="D28" s="15">
        <v>3</v>
      </c>
      <c r="E28" s="9"/>
      <c r="F28" s="10">
        <f t="shared" si="1"/>
        <v>0</v>
      </c>
      <c r="H28" s="4"/>
    </row>
    <row r="29" spans="1:8" s="5" customFormat="1" outlineLevel="1" x14ac:dyDescent="0.25">
      <c r="A29" s="21" t="s">
        <v>33</v>
      </c>
      <c r="B29" s="27" t="s">
        <v>182</v>
      </c>
      <c r="C29" s="22" t="s">
        <v>93</v>
      </c>
      <c r="D29" s="15">
        <v>414</v>
      </c>
      <c r="E29" s="9"/>
      <c r="F29" s="10">
        <f t="shared" si="1"/>
        <v>0</v>
      </c>
      <c r="H29" s="4"/>
    </row>
    <row r="30" spans="1:8" s="5" customFormat="1" ht="48" customHeight="1" outlineLevel="1" x14ac:dyDescent="0.25">
      <c r="A30" s="21" t="s">
        <v>34</v>
      </c>
      <c r="B30" s="27" t="s">
        <v>169</v>
      </c>
      <c r="C30" s="22" t="s">
        <v>94</v>
      </c>
      <c r="D30" s="15">
        <v>15</v>
      </c>
      <c r="E30" s="9"/>
      <c r="F30" s="10">
        <f t="shared" si="1"/>
        <v>0</v>
      </c>
      <c r="H30" s="4"/>
    </row>
    <row r="31" spans="1:8" s="5" customFormat="1" ht="48" customHeight="1" outlineLevel="1" x14ac:dyDescent="0.25">
      <c r="A31" s="21" t="s">
        <v>35</v>
      </c>
      <c r="B31" s="27" t="s">
        <v>170</v>
      </c>
      <c r="C31" s="22" t="s">
        <v>110</v>
      </c>
      <c r="D31" s="15">
        <v>1</v>
      </c>
      <c r="E31" s="9"/>
      <c r="F31" s="10">
        <f t="shared" si="1"/>
        <v>0</v>
      </c>
      <c r="H31" s="4"/>
    </row>
    <row r="32" spans="1:8" s="5" customFormat="1" outlineLevel="1" x14ac:dyDescent="0.25">
      <c r="A32" s="21" t="s">
        <v>36</v>
      </c>
      <c r="B32" s="27" t="s">
        <v>183</v>
      </c>
      <c r="C32" s="22" t="s">
        <v>111</v>
      </c>
      <c r="D32" s="15">
        <v>1</v>
      </c>
      <c r="E32" s="9"/>
      <c r="F32" s="10">
        <f t="shared" si="1"/>
        <v>0</v>
      </c>
      <c r="H32" s="4"/>
    </row>
    <row r="33" spans="1:8" s="5" customFormat="1" ht="48" customHeight="1" outlineLevel="1" x14ac:dyDescent="0.25">
      <c r="A33" s="21" t="s">
        <v>37</v>
      </c>
      <c r="B33" s="27" t="s">
        <v>176</v>
      </c>
      <c r="C33" s="22" t="s">
        <v>95</v>
      </c>
      <c r="D33" s="15">
        <v>8</v>
      </c>
      <c r="E33" s="9"/>
      <c r="F33" s="10">
        <f t="shared" si="1"/>
        <v>0</v>
      </c>
      <c r="H33" s="4"/>
    </row>
    <row r="34" spans="1:8" s="5" customFormat="1" ht="48" customHeight="1" outlineLevel="1" x14ac:dyDescent="0.25">
      <c r="A34" s="21" t="s">
        <v>38</v>
      </c>
      <c r="B34" s="27" t="s">
        <v>177</v>
      </c>
      <c r="C34" s="22" t="s">
        <v>96</v>
      </c>
      <c r="D34" s="15">
        <v>9</v>
      </c>
      <c r="E34" s="9"/>
      <c r="F34" s="10">
        <f t="shared" si="1"/>
        <v>0</v>
      </c>
      <c r="H34" s="4"/>
    </row>
    <row r="35" spans="1:8" s="5" customFormat="1" ht="33" customHeight="1" outlineLevel="1" x14ac:dyDescent="0.25">
      <c r="A35" s="21" t="s">
        <v>39</v>
      </c>
      <c r="B35" s="27" t="s">
        <v>184</v>
      </c>
      <c r="C35" s="22" t="s">
        <v>97</v>
      </c>
      <c r="D35" s="15">
        <v>3</v>
      </c>
      <c r="E35" s="9"/>
      <c r="F35" s="10">
        <f t="shared" si="1"/>
        <v>0</v>
      </c>
      <c r="H35" s="4"/>
    </row>
    <row r="36" spans="1:8" s="5" customFormat="1" ht="48" customHeight="1" outlineLevel="1" x14ac:dyDescent="0.25">
      <c r="A36" s="21" t="s">
        <v>40</v>
      </c>
      <c r="B36" s="27" t="s">
        <v>173</v>
      </c>
      <c r="C36" s="22" t="s">
        <v>115</v>
      </c>
      <c r="D36" s="15">
        <v>1</v>
      </c>
      <c r="E36" s="9"/>
      <c r="F36" s="10">
        <f t="shared" si="1"/>
        <v>0</v>
      </c>
      <c r="H36" s="4"/>
    </row>
    <row r="37" spans="1:8" s="5" customFormat="1" ht="33" customHeight="1" outlineLevel="1" x14ac:dyDescent="0.25">
      <c r="A37" s="21" t="s">
        <v>41</v>
      </c>
      <c r="B37" s="27" t="s">
        <v>185</v>
      </c>
      <c r="C37" s="22" t="s">
        <v>98</v>
      </c>
      <c r="D37" s="15">
        <v>11</v>
      </c>
      <c r="E37" s="9"/>
      <c r="F37" s="10">
        <f t="shared" si="1"/>
        <v>0</v>
      </c>
      <c r="H37" s="4"/>
    </row>
    <row r="38" spans="1:8" s="5" customFormat="1" ht="48" customHeight="1" outlineLevel="1" x14ac:dyDescent="0.25">
      <c r="A38" s="21" t="s">
        <v>42</v>
      </c>
      <c r="B38" s="27" t="s">
        <v>186</v>
      </c>
      <c r="C38" s="22" t="s">
        <v>124</v>
      </c>
      <c r="D38" s="15">
        <v>44</v>
      </c>
      <c r="E38" s="9"/>
      <c r="F38" s="10">
        <f t="shared" si="1"/>
        <v>0</v>
      </c>
      <c r="H38" s="4"/>
    </row>
    <row r="39" spans="1:8" s="5" customFormat="1" ht="33" customHeight="1" outlineLevel="1" x14ac:dyDescent="0.25">
      <c r="A39" s="21" t="s">
        <v>43</v>
      </c>
      <c r="B39" s="27" t="s">
        <v>187</v>
      </c>
      <c r="C39" s="22" t="s">
        <v>114</v>
      </c>
      <c r="D39" s="15">
        <v>418</v>
      </c>
      <c r="E39" s="9"/>
      <c r="F39" s="10">
        <f t="shared" si="1"/>
        <v>0</v>
      </c>
      <c r="H39" s="4"/>
    </row>
    <row r="40" spans="1:8" s="5" customFormat="1" ht="48" customHeight="1" outlineLevel="1" x14ac:dyDescent="0.25">
      <c r="A40" s="21" t="s">
        <v>44</v>
      </c>
      <c r="B40" s="27" t="s">
        <v>188</v>
      </c>
      <c r="C40" s="22" t="s">
        <v>99</v>
      </c>
      <c r="D40" s="15">
        <v>1</v>
      </c>
      <c r="E40" s="9"/>
      <c r="F40" s="10">
        <f t="shared" si="1"/>
        <v>0</v>
      </c>
      <c r="H40" s="4"/>
    </row>
    <row r="41" spans="1:8" s="5" customFormat="1" ht="33" customHeight="1" outlineLevel="1" x14ac:dyDescent="0.25">
      <c r="A41" s="21" t="s">
        <v>45</v>
      </c>
      <c r="B41" s="27" t="s">
        <v>189</v>
      </c>
      <c r="C41" s="22" t="s">
        <v>100</v>
      </c>
      <c r="D41" s="15">
        <v>1</v>
      </c>
      <c r="E41" s="9"/>
      <c r="F41" s="10">
        <f t="shared" ref="F41:F54" si="2">E41*D41</f>
        <v>0</v>
      </c>
      <c r="H41" s="4"/>
    </row>
    <row r="42" spans="1:8" s="5" customFormat="1" ht="48" customHeight="1" outlineLevel="1" x14ac:dyDescent="0.25">
      <c r="A42" s="21" t="s">
        <v>46</v>
      </c>
      <c r="B42" s="27" t="s">
        <v>171</v>
      </c>
      <c r="C42" s="22" t="s">
        <v>101</v>
      </c>
      <c r="D42" s="15">
        <v>11</v>
      </c>
      <c r="E42" s="9"/>
      <c r="F42" s="10">
        <f t="shared" si="2"/>
        <v>0</v>
      </c>
      <c r="H42" s="4"/>
    </row>
    <row r="43" spans="1:8" s="5" customFormat="1" outlineLevel="1" x14ac:dyDescent="0.25">
      <c r="A43" s="21" t="s">
        <v>47</v>
      </c>
      <c r="B43" s="27" t="s">
        <v>190</v>
      </c>
      <c r="C43" s="22" t="s">
        <v>102</v>
      </c>
      <c r="D43" s="15">
        <v>3</v>
      </c>
      <c r="E43" s="9"/>
      <c r="F43" s="10">
        <f t="shared" si="2"/>
        <v>0</v>
      </c>
      <c r="H43" s="4"/>
    </row>
    <row r="44" spans="1:8" s="5" customFormat="1" ht="33" customHeight="1" outlineLevel="1" x14ac:dyDescent="0.25">
      <c r="A44" s="21" t="s">
        <v>48</v>
      </c>
      <c r="B44" s="27" t="s">
        <v>172</v>
      </c>
      <c r="C44" s="22" t="s">
        <v>103</v>
      </c>
      <c r="D44" s="15">
        <v>1</v>
      </c>
      <c r="E44" s="9"/>
      <c r="F44" s="10">
        <f t="shared" si="2"/>
        <v>0</v>
      </c>
      <c r="H44" s="4"/>
    </row>
    <row r="45" spans="1:8" s="5" customFormat="1" ht="30" outlineLevel="1" x14ac:dyDescent="0.25">
      <c r="A45" s="21" t="s">
        <v>49</v>
      </c>
      <c r="B45" s="27" t="s">
        <v>191</v>
      </c>
      <c r="C45" s="22" t="s">
        <v>125</v>
      </c>
      <c r="D45" s="15">
        <v>428</v>
      </c>
      <c r="E45" s="9"/>
      <c r="F45" s="10">
        <f t="shared" si="2"/>
        <v>0</v>
      </c>
      <c r="H45" s="4"/>
    </row>
    <row r="46" spans="1:8" s="5" customFormat="1" outlineLevel="1" x14ac:dyDescent="0.25">
      <c r="A46" s="21" t="s">
        <v>50</v>
      </c>
      <c r="B46" s="27" t="s">
        <v>192</v>
      </c>
      <c r="C46" s="22" t="s">
        <v>108</v>
      </c>
      <c r="D46" s="15">
        <v>1</v>
      </c>
      <c r="E46" s="9"/>
      <c r="F46" s="10">
        <f t="shared" si="2"/>
        <v>0</v>
      </c>
      <c r="H46" s="4"/>
    </row>
    <row r="47" spans="1:8" s="5" customFormat="1" ht="30" outlineLevel="1" x14ac:dyDescent="0.25">
      <c r="A47" s="21" t="s">
        <v>51</v>
      </c>
      <c r="B47" s="29" t="s">
        <v>193</v>
      </c>
      <c r="C47" s="23" t="s">
        <v>74</v>
      </c>
      <c r="D47" s="18">
        <v>420</v>
      </c>
      <c r="E47" s="9"/>
      <c r="F47" s="10">
        <f t="shared" si="2"/>
        <v>0</v>
      </c>
      <c r="H47" s="4"/>
    </row>
    <row r="48" spans="1:8" s="5" customFormat="1" outlineLevel="1" x14ac:dyDescent="0.25">
      <c r="A48" s="21" t="s">
        <v>52</v>
      </c>
      <c r="B48" s="27" t="s">
        <v>194</v>
      </c>
      <c r="C48" s="22" t="s">
        <v>104</v>
      </c>
      <c r="D48" s="15">
        <v>3</v>
      </c>
      <c r="E48" s="9"/>
      <c r="F48" s="10">
        <f t="shared" si="2"/>
        <v>0</v>
      </c>
      <c r="H48" s="4"/>
    </row>
    <row r="49" spans="1:8" s="5" customFormat="1" outlineLevel="1" x14ac:dyDescent="0.25">
      <c r="A49" s="21" t="s">
        <v>53</v>
      </c>
      <c r="B49" s="27" t="s">
        <v>195</v>
      </c>
      <c r="C49" s="22" t="s">
        <v>105</v>
      </c>
      <c r="D49" s="15">
        <v>3</v>
      </c>
      <c r="E49" s="9"/>
      <c r="F49" s="10">
        <f t="shared" si="2"/>
        <v>0</v>
      </c>
      <c r="H49" s="4"/>
    </row>
    <row r="50" spans="1:8" s="5" customFormat="1" ht="30" outlineLevel="1" x14ac:dyDescent="0.25">
      <c r="A50" s="21" t="s">
        <v>54</v>
      </c>
      <c r="B50" s="27" t="s">
        <v>196</v>
      </c>
      <c r="C50" s="22" t="s">
        <v>106</v>
      </c>
      <c r="D50" s="15">
        <v>6</v>
      </c>
      <c r="E50" s="9"/>
      <c r="F50" s="10">
        <f t="shared" si="2"/>
        <v>0</v>
      </c>
      <c r="H50" s="4"/>
    </row>
    <row r="51" spans="1:8" s="5" customFormat="1" ht="135" outlineLevel="1" x14ac:dyDescent="0.25">
      <c r="A51" s="21" t="s">
        <v>55</v>
      </c>
      <c r="B51" s="27" t="s">
        <v>197</v>
      </c>
      <c r="C51" s="22" t="s">
        <v>137</v>
      </c>
      <c r="D51" s="15">
        <v>38</v>
      </c>
      <c r="E51" s="9"/>
      <c r="F51" s="10">
        <f t="shared" si="2"/>
        <v>0</v>
      </c>
      <c r="H51" s="4"/>
    </row>
    <row r="52" spans="1:8" s="5" customFormat="1" outlineLevel="1" x14ac:dyDescent="0.25">
      <c r="A52" s="21" t="s">
        <v>56</v>
      </c>
      <c r="B52" s="29" t="s">
        <v>198</v>
      </c>
      <c r="C52" s="23" t="s">
        <v>126</v>
      </c>
      <c r="D52" s="15">
        <v>80</v>
      </c>
      <c r="E52" s="9"/>
      <c r="F52" s="10">
        <f t="shared" si="2"/>
        <v>0</v>
      </c>
      <c r="H52" s="4"/>
    </row>
    <row r="53" spans="1:8" s="5" customFormat="1" outlineLevel="1" x14ac:dyDescent="0.25">
      <c r="A53" s="21" t="s">
        <v>57</v>
      </c>
      <c r="B53" s="27" t="s">
        <v>198</v>
      </c>
      <c r="C53" s="22" t="s">
        <v>112</v>
      </c>
      <c r="D53" s="15">
        <v>80</v>
      </c>
      <c r="E53" s="9"/>
      <c r="F53" s="10">
        <f t="shared" si="2"/>
        <v>0</v>
      </c>
      <c r="H53" s="4"/>
    </row>
    <row r="54" spans="1:8" s="5" customFormat="1" ht="30" outlineLevel="1" x14ac:dyDescent="0.25">
      <c r="A54" s="21" t="s">
        <v>113</v>
      </c>
      <c r="B54" s="27" t="s">
        <v>199</v>
      </c>
      <c r="C54" s="22" t="s">
        <v>109</v>
      </c>
      <c r="D54" s="15">
        <v>80</v>
      </c>
      <c r="E54" s="9"/>
      <c r="F54" s="10">
        <f t="shared" si="2"/>
        <v>0</v>
      </c>
      <c r="H54" s="4"/>
    </row>
    <row r="55" spans="1:8" ht="30" customHeight="1" thickBot="1" x14ac:dyDescent="0.3">
      <c r="A55" s="98" t="s">
        <v>9</v>
      </c>
      <c r="B55" s="99"/>
      <c r="C55" s="100"/>
      <c r="D55" s="11"/>
      <c r="E55" s="12"/>
      <c r="F55" s="13">
        <f>SUM(F11:F54)</f>
        <v>0</v>
      </c>
    </row>
    <row r="56" spans="1:8" ht="25.5" customHeight="1" x14ac:dyDescent="0.25">
      <c r="A56" s="101" t="s">
        <v>238</v>
      </c>
      <c r="B56" s="102"/>
      <c r="C56" s="103"/>
      <c r="D56" s="103"/>
      <c r="E56" s="103"/>
      <c r="F56" s="104"/>
    </row>
    <row r="57" spans="1:8" ht="69.75" customHeight="1" outlineLevel="1" x14ac:dyDescent="0.25">
      <c r="A57" s="6" t="s">
        <v>58</v>
      </c>
      <c r="B57" s="37"/>
      <c r="C57" s="14" t="s">
        <v>241</v>
      </c>
      <c r="D57" s="15">
        <v>337</v>
      </c>
      <c r="E57" s="9"/>
      <c r="F57" s="10">
        <f t="shared" ref="F57:F58" si="3">E57*D57</f>
        <v>0</v>
      </c>
    </row>
    <row r="58" spans="1:8" ht="60" outlineLevel="1" x14ac:dyDescent="0.25">
      <c r="A58" s="6" t="s">
        <v>59</v>
      </c>
      <c r="B58" s="26" t="s">
        <v>200</v>
      </c>
      <c r="C58" s="14" t="s">
        <v>243</v>
      </c>
      <c r="D58" s="15">
        <v>200</v>
      </c>
      <c r="E58" s="9"/>
      <c r="F58" s="10">
        <f t="shared" si="3"/>
        <v>0</v>
      </c>
    </row>
    <row r="59" spans="1:8" ht="30" customHeight="1" thickBot="1" x14ac:dyDescent="0.3">
      <c r="A59" s="98" t="s">
        <v>60</v>
      </c>
      <c r="B59" s="99"/>
      <c r="C59" s="100"/>
      <c r="D59" s="11"/>
      <c r="E59" s="12"/>
      <c r="F59" s="13">
        <f>SUM(F57:F58)</f>
        <v>0</v>
      </c>
    </row>
    <row r="60" spans="1:8" ht="25.5" customHeight="1" x14ac:dyDescent="0.25">
      <c r="A60" s="101" t="s">
        <v>237</v>
      </c>
      <c r="B60" s="102"/>
      <c r="C60" s="103"/>
      <c r="D60" s="103"/>
      <c r="E60" s="103"/>
      <c r="F60" s="104"/>
    </row>
    <row r="61" spans="1:8" ht="50.25" customHeight="1" x14ac:dyDescent="0.25">
      <c r="A61" s="108" t="s">
        <v>127</v>
      </c>
      <c r="B61" s="109"/>
      <c r="C61" s="110"/>
      <c r="D61" s="105"/>
      <c r="E61" s="106"/>
      <c r="F61" s="107"/>
    </row>
    <row r="62" spans="1:8" ht="30" outlineLevel="1" x14ac:dyDescent="0.25">
      <c r="A62" s="6" t="s">
        <v>61</v>
      </c>
      <c r="B62" s="26" t="s">
        <v>151</v>
      </c>
      <c r="C62" s="14" t="s">
        <v>128</v>
      </c>
      <c r="D62" s="15">
        <v>24</v>
      </c>
      <c r="E62" s="9"/>
      <c r="F62" s="10">
        <f t="shared" ref="F62:F71" si="4">E62*D62</f>
        <v>0</v>
      </c>
    </row>
    <row r="63" spans="1:8" ht="30" outlineLevel="1" x14ac:dyDescent="0.25">
      <c r="A63" s="6" t="s">
        <v>63</v>
      </c>
      <c r="B63" s="28" t="s">
        <v>144</v>
      </c>
      <c r="C63" s="14" t="s">
        <v>142</v>
      </c>
      <c r="D63" s="15">
        <v>20</v>
      </c>
      <c r="E63" s="9"/>
      <c r="F63" s="10">
        <f t="shared" si="4"/>
        <v>0</v>
      </c>
    </row>
    <row r="64" spans="1:8" ht="30" outlineLevel="1" x14ac:dyDescent="0.25">
      <c r="A64" s="6" t="s">
        <v>64</v>
      </c>
      <c r="B64" s="26" t="s">
        <v>145</v>
      </c>
      <c r="C64" s="14" t="s">
        <v>134</v>
      </c>
      <c r="D64" s="15">
        <v>5</v>
      </c>
      <c r="E64" s="9"/>
      <c r="F64" s="10">
        <f t="shared" si="4"/>
        <v>0</v>
      </c>
    </row>
    <row r="65" spans="1:6" outlineLevel="1" x14ac:dyDescent="0.25">
      <c r="A65" s="6" t="s">
        <v>67</v>
      </c>
      <c r="B65" s="24" t="s">
        <v>150</v>
      </c>
      <c r="C65" s="14" t="s">
        <v>143</v>
      </c>
      <c r="D65" s="15">
        <v>32</v>
      </c>
      <c r="E65" s="9"/>
      <c r="F65" s="10">
        <f t="shared" si="4"/>
        <v>0</v>
      </c>
    </row>
    <row r="66" spans="1:6" outlineLevel="1" x14ac:dyDescent="0.25">
      <c r="A66" s="6" t="s">
        <v>65</v>
      </c>
      <c r="B66" s="24" t="s">
        <v>152</v>
      </c>
      <c r="C66" s="14" t="s">
        <v>135</v>
      </c>
      <c r="D66" s="15">
        <v>19</v>
      </c>
      <c r="E66" s="9"/>
      <c r="F66" s="10">
        <f t="shared" si="4"/>
        <v>0</v>
      </c>
    </row>
    <row r="67" spans="1:6" outlineLevel="1" x14ac:dyDescent="0.25">
      <c r="A67" s="6" t="s">
        <v>68</v>
      </c>
      <c r="B67" s="24" t="s">
        <v>146</v>
      </c>
      <c r="C67" s="14" t="s">
        <v>129</v>
      </c>
      <c r="D67" s="15">
        <v>1</v>
      </c>
      <c r="E67" s="9"/>
      <c r="F67" s="10">
        <f t="shared" si="4"/>
        <v>0</v>
      </c>
    </row>
    <row r="68" spans="1:6" outlineLevel="1" x14ac:dyDescent="0.25">
      <c r="A68" s="6" t="s">
        <v>66</v>
      </c>
      <c r="B68" s="24" t="s">
        <v>147</v>
      </c>
      <c r="C68" s="14" t="s">
        <v>130</v>
      </c>
      <c r="D68" s="15">
        <v>1</v>
      </c>
      <c r="E68" s="9"/>
      <c r="F68" s="10">
        <f t="shared" si="4"/>
        <v>0</v>
      </c>
    </row>
    <row r="69" spans="1:6" outlineLevel="1" x14ac:dyDescent="0.25">
      <c r="A69" s="6" t="s">
        <v>69</v>
      </c>
      <c r="B69" s="24" t="s">
        <v>148</v>
      </c>
      <c r="C69" s="14" t="s">
        <v>131</v>
      </c>
      <c r="D69" s="15">
        <v>1</v>
      </c>
      <c r="E69" s="9"/>
      <c r="F69" s="10">
        <f t="shared" si="4"/>
        <v>0</v>
      </c>
    </row>
    <row r="70" spans="1:6" outlineLevel="1" x14ac:dyDescent="0.25">
      <c r="A70" s="6" t="s">
        <v>70</v>
      </c>
      <c r="B70" s="24" t="s">
        <v>149</v>
      </c>
      <c r="C70" s="14" t="s">
        <v>133</v>
      </c>
      <c r="D70" s="15">
        <v>7</v>
      </c>
      <c r="E70" s="9"/>
      <c r="F70" s="10">
        <f t="shared" si="4"/>
        <v>0</v>
      </c>
    </row>
    <row r="71" spans="1:6" outlineLevel="1" x14ac:dyDescent="0.25">
      <c r="A71" s="6" t="s">
        <v>203</v>
      </c>
      <c r="B71" s="24" t="s">
        <v>153</v>
      </c>
      <c r="C71" s="14" t="s">
        <v>132</v>
      </c>
      <c r="D71" s="15">
        <v>27</v>
      </c>
      <c r="E71" s="9"/>
      <c r="F71" s="10">
        <f t="shared" si="4"/>
        <v>0</v>
      </c>
    </row>
    <row r="72" spans="1:6" ht="30" customHeight="1" thickBot="1" x14ac:dyDescent="0.3">
      <c r="A72" s="98" t="s">
        <v>71</v>
      </c>
      <c r="B72" s="99"/>
      <c r="C72" s="100"/>
      <c r="D72" s="11"/>
      <c r="E72" s="12"/>
      <c r="F72" s="13">
        <f>SUM(F62:F71)</f>
        <v>0</v>
      </c>
    </row>
    <row r="73" spans="1:6" ht="30" customHeight="1" x14ac:dyDescent="0.25">
      <c r="A73" s="101" t="s">
        <v>236</v>
      </c>
      <c r="B73" s="102"/>
      <c r="C73" s="103"/>
      <c r="D73" s="103"/>
      <c r="E73" s="103"/>
      <c r="F73" s="104"/>
    </row>
    <row r="74" spans="1:6" ht="37.5" customHeight="1" outlineLevel="1" x14ac:dyDescent="0.25">
      <c r="A74" s="108" t="s">
        <v>244</v>
      </c>
      <c r="B74" s="109"/>
      <c r="C74" s="110"/>
      <c r="D74" s="105"/>
      <c r="E74" s="106"/>
      <c r="F74" s="107"/>
    </row>
    <row r="75" spans="1:6" outlineLevel="1" x14ac:dyDescent="0.25">
      <c r="A75" s="71" t="s">
        <v>205</v>
      </c>
      <c r="B75" s="72" t="s">
        <v>117</v>
      </c>
      <c r="C75" s="17" t="s">
        <v>2</v>
      </c>
      <c r="D75" s="15">
        <v>10</v>
      </c>
      <c r="E75" s="9"/>
      <c r="F75" s="10">
        <f>D75*E75</f>
        <v>0</v>
      </c>
    </row>
    <row r="76" spans="1:6" ht="30" outlineLevel="1" x14ac:dyDescent="0.25">
      <c r="A76" s="71" t="s">
        <v>206</v>
      </c>
      <c r="B76" s="72" t="s">
        <v>119</v>
      </c>
      <c r="C76" s="17" t="s">
        <v>3</v>
      </c>
      <c r="D76" s="18">
        <v>10</v>
      </c>
      <c r="E76" s="9"/>
      <c r="F76" s="10">
        <f t="shared" ref="F76:F80" si="5">D76*E76</f>
        <v>0</v>
      </c>
    </row>
    <row r="77" spans="1:6" outlineLevel="1" x14ac:dyDescent="0.25">
      <c r="A77" s="71" t="s">
        <v>207</v>
      </c>
      <c r="B77" s="72" t="s">
        <v>122</v>
      </c>
      <c r="C77" s="17" t="s">
        <v>77</v>
      </c>
      <c r="D77" s="18">
        <v>10</v>
      </c>
      <c r="E77" s="9"/>
      <c r="F77" s="10">
        <f t="shared" si="5"/>
        <v>0</v>
      </c>
    </row>
    <row r="78" spans="1:6" outlineLevel="1" x14ac:dyDescent="0.25">
      <c r="A78" s="71" t="s">
        <v>208</v>
      </c>
      <c r="B78" s="72" t="s">
        <v>123</v>
      </c>
      <c r="C78" s="17" t="s">
        <v>1</v>
      </c>
      <c r="D78" s="18">
        <v>1</v>
      </c>
      <c r="E78" s="9"/>
      <c r="F78" s="10">
        <f t="shared" si="5"/>
        <v>0</v>
      </c>
    </row>
    <row r="79" spans="1:6" ht="30" outlineLevel="1" x14ac:dyDescent="0.25">
      <c r="A79" s="71" t="s">
        <v>209</v>
      </c>
      <c r="B79" s="73" t="s">
        <v>136</v>
      </c>
      <c r="C79" s="14" t="s">
        <v>10</v>
      </c>
      <c r="D79" s="15">
        <v>1</v>
      </c>
      <c r="E79" s="9"/>
      <c r="F79" s="10">
        <f t="shared" si="5"/>
        <v>0</v>
      </c>
    </row>
    <row r="80" spans="1:6" ht="171.75" customHeight="1" outlineLevel="1" x14ac:dyDescent="0.25">
      <c r="A80" s="74" t="s">
        <v>210</v>
      </c>
      <c r="B80" s="75" t="s">
        <v>245</v>
      </c>
      <c r="C80" s="70" t="s">
        <v>246</v>
      </c>
      <c r="D80" s="76">
        <v>10</v>
      </c>
      <c r="E80" s="9"/>
      <c r="F80" s="10">
        <f t="shared" si="5"/>
        <v>0</v>
      </c>
    </row>
    <row r="81" spans="1:8" ht="30" customHeight="1" thickBot="1" x14ac:dyDescent="0.3">
      <c r="A81" s="114" t="s">
        <v>211</v>
      </c>
      <c r="B81" s="115"/>
      <c r="C81" s="116"/>
      <c r="D81" s="48"/>
      <c r="E81" s="48"/>
      <c r="F81" s="49">
        <f>SUM(F75:F80)</f>
        <v>0</v>
      </c>
    </row>
    <row r="82" spans="1:8" ht="30" customHeight="1" x14ac:dyDescent="0.25">
      <c r="A82" s="101" t="s">
        <v>247</v>
      </c>
      <c r="B82" s="102"/>
      <c r="C82" s="103"/>
      <c r="D82" s="103"/>
      <c r="E82" s="103"/>
      <c r="F82" s="104"/>
    </row>
    <row r="83" spans="1:8" ht="30" customHeight="1" outlineLevel="1" x14ac:dyDescent="0.25">
      <c r="A83" s="16" t="s">
        <v>212</v>
      </c>
      <c r="B83" s="37"/>
      <c r="C83" s="17" t="s">
        <v>140</v>
      </c>
      <c r="D83" s="18">
        <v>440</v>
      </c>
      <c r="E83" s="9"/>
      <c r="F83" s="10">
        <f>D83*E83</f>
        <v>0</v>
      </c>
    </row>
    <row r="84" spans="1:8" ht="30" outlineLevel="1" x14ac:dyDescent="0.25">
      <c r="A84" s="6" t="s">
        <v>213</v>
      </c>
      <c r="B84" s="54"/>
      <c r="C84" s="14" t="s">
        <v>141</v>
      </c>
      <c r="D84" s="15">
        <v>170</v>
      </c>
      <c r="E84" s="9"/>
      <c r="F84" s="10">
        <f>D84*E84</f>
        <v>0</v>
      </c>
    </row>
    <row r="85" spans="1:8" ht="30" customHeight="1" thickBot="1" x14ac:dyDescent="0.3">
      <c r="A85" s="111" t="s">
        <v>215</v>
      </c>
      <c r="B85" s="112"/>
      <c r="C85" s="113"/>
      <c r="D85" s="52"/>
      <c r="E85" s="52"/>
      <c r="F85" s="53">
        <f>SUM(F83:F84)</f>
        <v>0</v>
      </c>
    </row>
    <row r="86" spans="1:8" ht="30" customHeight="1" x14ac:dyDescent="0.25">
      <c r="A86" s="101" t="s">
        <v>252</v>
      </c>
      <c r="B86" s="102"/>
      <c r="C86" s="103"/>
      <c r="D86" s="103"/>
      <c r="E86" s="103"/>
      <c r="F86" s="104"/>
    </row>
    <row r="87" spans="1:8" ht="279" customHeight="1" outlineLevel="1" x14ac:dyDescent="0.25">
      <c r="A87" s="6" t="s">
        <v>214</v>
      </c>
      <c r="B87" s="54"/>
      <c r="C87" s="14" t="s">
        <v>250</v>
      </c>
      <c r="D87" s="15">
        <v>750</v>
      </c>
      <c r="E87" s="9"/>
      <c r="F87" s="10">
        <f>D87*E87</f>
        <v>0</v>
      </c>
      <c r="H87" s="5"/>
    </row>
    <row r="88" spans="1:8" ht="30" customHeight="1" thickBot="1" x14ac:dyDescent="0.3">
      <c r="A88" s="111" t="s">
        <v>251</v>
      </c>
      <c r="B88" s="112"/>
      <c r="C88" s="113"/>
      <c r="D88" s="52"/>
      <c r="E88" s="52"/>
      <c r="F88" s="53">
        <f>F87</f>
        <v>0</v>
      </c>
    </row>
    <row r="89" spans="1:8" ht="30" customHeight="1" x14ac:dyDescent="0.25">
      <c r="A89" s="101" t="s">
        <v>248</v>
      </c>
      <c r="B89" s="102"/>
      <c r="C89" s="103"/>
      <c r="D89" s="103"/>
      <c r="E89" s="103"/>
      <c r="F89" s="104"/>
    </row>
    <row r="90" spans="1:8" outlineLevel="1" x14ac:dyDescent="0.25">
      <c r="A90" s="16" t="s">
        <v>216</v>
      </c>
      <c r="B90" s="35" t="s">
        <v>118</v>
      </c>
      <c r="C90" s="17" t="s">
        <v>158</v>
      </c>
      <c r="D90" s="18">
        <v>50</v>
      </c>
      <c r="E90" s="9"/>
      <c r="F90" s="10">
        <f>E90*D90</f>
        <v>0</v>
      </c>
    </row>
    <row r="91" spans="1:8" ht="45" outlineLevel="1" x14ac:dyDescent="0.25">
      <c r="A91" s="16" t="s">
        <v>217</v>
      </c>
      <c r="B91" s="25" t="s">
        <v>120</v>
      </c>
      <c r="C91" s="17" t="s">
        <v>139</v>
      </c>
      <c r="D91" s="18">
        <v>12</v>
      </c>
      <c r="E91" s="9"/>
      <c r="F91" s="10">
        <f t="shared" ref="F91:F92" si="6">E91*D91</f>
        <v>0</v>
      </c>
    </row>
    <row r="92" spans="1:8" outlineLevel="1" x14ac:dyDescent="0.25">
      <c r="A92" s="6" t="s">
        <v>218</v>
      </c>
      <c r="B92" s="24" t="s">
        <v>121</v>
      </c>
      <c r="C92" s="14" t="s">
        <v>157</v>
      </c>
      <c r="D92" s="15">
        <v>24</v>
      </c>
      <c r="E92" s="9"/>
      <c r="F92" s="10">
        <f t="shared" si="6"/>
        <v>0</v>
      </c>
    </row>
    <row r="93" spans="1:8" ht="30" customHeight="1" thickBot="1" x14ac:dyDescent="0.3">
      <c r="A93" s="111" t="s">
        <v>219</v>
      </c>
      <c r="B93" s="112"/>
      <c r="C93" s="113"/>
      <c r="D93" s="52"/>
      <c r="E93" s="52"/>
      <c r="F93" s="53">
        <f>SUM(F90:F92)</f>
        <v>0</v>
      </c>
    </row>
    <row r="94" spans="1:8" ht="30" customHeight="1" thickBot="1" x14ac:dyDescent="0.3">
      <c r="A94" s="92" t="s">
        <v>220</v>
      </c>
      <c r="B94" s="93"/>
      <c r="C94" s="94"/>
      <c r="D94" s="30"/>
      <c r="E94" s="31"/>
      <c r="F94" s="32">
        <f>F9+F55+F59+F72+F81+F85+F88+F93</f>
        <v>0</v>
      </c>
    </row>
    <row r="96" spans="1:8" x14ac:dyDescent="0.25">
      <c r="D96" s="4"/>
    </row>
    <row r="97" spans="4:4" x14ac:dyDescent="0.25">
      <c r="D97" s="4"/>
    </row>
    <row r="98" spans="4:4" x14ac:dyDescent="0.25">
      <c r="D98" s="4"/>
    </row>
    <row r="99" spans="4:4" x14ac:dyDescent="0.25">
      <c r="D99" s="4"/>
    </row>
    <row r="100" spans="4:4" x14ac:dyDescent="0.25">
      <c r="D100" s="4"/>
    </row>
    <row r="101" spans="4:4" x14ac:dyDescent="0.25">
      <c r="D101" s="4"/>
    </row>
    <row r="102" spans="4:4" x14ac:dyDescent="0.25">
      <c r="D102" s="4"/>
    </row>
    <row r="103" spans="4:4" x14ac:dyDescent="0.25">
      <c r="D103" s="4"/>
    </row>
    <row r="104" spans="4:4" x14ac:dyDescent="0.25">
      <c r="D104" s="4"/>
    </row>
    <row r="105" spans="4:4" x14ac:dyDescent="0.25">
      <c r="D105" s="4"/>
    </row>
  </sheetData>
  <sheetProtection algorithmName="SHA-512" hashValue="5CFEXRs9Y1UvpI5ABJS2hB6uI0ZTEHremSGYlIlZVgYfBGe2T8r/IzOQz8MwicF8S7FYqEWHvC3jZrkWaia+NA==" saltValue="vEcZmPdfEJeEbTktgutRHw==" spinCount="100000" sheet="1" objects="1" scenarios="1"/>
  <mergeCells count="23">
    <mergeCell ref="A73:F73"/>
    <mergeCell ref="A81:C81"/>
    <mergeCell ref="A82:F82"/>
    <mergeCell ref="A85:C85"/>
    <mergeCell ref="A86:F86"/>
    <mergeCell ref="A74:C74"/>
    <mergeCell ref="D74:F74"/>
    <mergeCell ref="A94:C94"/>
    <mergeCell ref="A3:F3"/>
    <mergeCell ref="A10:F10"/>
    <mergeCell ref="A55:C55"/>
    <mergeCell ref="A9:C9"/>
    <mergeCell ref="A56:F56"/>
    <mergeCell ref="A59:C59"/>
    <mergeCell ref="A60:F60"/>
    <mergeCell ref="A72:C72"/>
    <mergeCell ref="D12:F12"/>
    <mergeCell ref="A12:C12"/>
    <mergeCell ref="A61:C61"/>
    <mergeCell ref="D61:F61"/>
    <mergeCell ref="A88:C88"/>
    <mergeCell ref="A89:F89"/>
    <mergeCell ref="A93:C93"/>
  </mergeCells>
  <phoneticPr fontId="9" type="noConversion"/>
  <conditionalFormatting sqref="E4:E8">
    <cfRule type="cellIs" dxfId="9" priority="20" operator="greaterThan">
      <formula>0</formula>
    </cfRule>
  </conditionalFormatting>
  <conditionalFormatting sqref="E11">
    <cfRule type="cellIs" dxfId="8" priority="11" operator="greaterThan">
      <formula>0</formula>
    </cfRule>
  </conditionalFormatting>
  <conditionalFormatting sqref="E13:E54">
    <cfRule type="cellIs" dxfId="7" priority="10" operator="greaterThan">
      <formula>0</formula>
    </cfRule>
  </conditionalFormatting>
  <conditionalFormatting sqref="E57:E58">
    <cfRule type="cellIs" dxfId="6" priority="9" operator="greaterThan">
      <formula>0</formula>
    </cfRule>
  </conditionalFormatting>
  <conditionalFormatting sqref="E62:E71">
    <cfRule type="cellIs" dxfId="5" priority="8" operator="greaterThan">
      <formula>0</formula>
    </cfRule>
  </conditionalFormatting>
  <conditionalFormatting sqref="E75:E80">
    <cfRule type="cellIs" dxfId="4" priority="7" operator="greaterThan">
      <formula>0</formula>
    </cfRule>
  </conditionalFormatting>
  <conditionalFormatting sqref="E83:E84">
    <cfRule type="cellIs" dxfId="3" priority="6" operator="greaterThan">
      <formula>0</formula>
    </cfRule>
  </conditionalFormatting>
  <conditionalFormatting sqref="E87">
    <cfRule type="cellIs" dxfId="2" priority="5" operator="greaterThan">
      <formula>0</formula>
    </cfRule>
  </conditionalFormatting>
  <conditionalFormatting sqref="E90:E92">
    <cfRule type="cellIs" dxfId="1" priority="2" operator="greaterThan">
      <formula>0</formula>
    </cfRule>
  </conditionalFormatting>
  <dataValidations count="1">
    <dataValidation type="decimal" operator="greaterThan" showInputMessage="1" showErrorMessage="1" sqref="E4:E8 E11 E13:E54 E57:E58 E62:E71 E90:E92 E83:E84 E87 E75:E80" xr:uid="{58EC1901-AE7C-412E-8096-7AA02531744A}">
      <formula1>0</formula1>
    </dataValidation>
  </dataValidations>
  <pageMargins left="0.39370078740157483" right="0.39370078740157483" top="0.98425196850393704" bottom="0.51181102362204722" header="0.31496062992125984" footer="0.31496062992125984"/>
  <pageSetup paperSize="9" scale="94" fitToHeight="0" orientation="landscape" r:id="rId1"/>
  <headerFooter>
    <oddHeader>&amp;L&amp;"-,Fett"&amp;14Vergabeverfahren: 10-2026 - Leistungen der betriebsärztlichen Versorgung für die Universität Leipzig
Dokument: Preisblatt
&amp;C&amp;"-,Fett"&amp;14
Tabellenblatt: Preisblatt Vorsorgen</oddHeader>
    <oddFooter>&amp;R&amp;P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EADC3-1C00-4F5D-BAAC-D4E28AE9C0B0}">
  <dimension ref="A1:G4"/>
  <sheetViews>
    <sheetView zoomScaleNormal="100" workbookViewId="0">
      <selection activeCell="D3" sqref="D3"/>
    </sheetView>
  </sheetViews>
  <sheetFormatPr baseColWidth="10" defaultColWidth="11.42578125" defaultRowHeight="15" x14ac:dyDescent="0.25"/>
  <cols>
    <col min="1" max="1" width="11.42578125" style="4"/>
    <col min="2" max="2" width="68" style="4" customWidth="1"/>
    <col min="3" max="3" width="9.28515625" style="4" customWidth="1"/>
    <col min="4" max="4" width="16.28515625" style="4" customWidth="1"/>
    <col min="5" max="5" width="17.7109375" style="4" customWidth="1"/>
    <col min="6" max="6" width="16.42578125" style="4" customWidth="1"/>
    <col min="7" max="7" width="48.28515625" style="4" customWidth="1"/>
    <col min="8" max="8" width="31.5703125" style="4" customWidth="1"/>
    <col min="9" max="16384" width="11.42578125" style="4"/>
  </cols>
  <sheetData>
    <row r="1" spans="1:7" ht="32.25" customHeight="1" x14ac:dyDescent="0.25">
      <c r="A1" s="66" t="s">
        <v>7</v>
      </c>
      <c r="B1" s="57" t="s">
        <v>225</v>
      </c>
      <c r="C1" s="57"/>
      <c r="D1" s="57"/>
      <c r="E1" s="67"/>
    </row>
    <row r="2" spans="1:7" ht="39" customHeight="1" thickBot="1" x14ac:dyDescent="0.3">
      <c r="A2" s="1" t="s">
        <v>12</v>
      </c>
      <c r="B2" s="2" t="s">
        <v>0</v>
      </c>
      <c r="C2" s="2" t="s">
        <v>11</v>
      </c>
      <c r="D2" s="2" t="s">
        <v>72</v>
      </c>
      <c r="E2" s="3" t="s">
        <v>201</v>
      </c>
    </row>
    <row r="3" spans="1:7" ht="112.5" customHeight="1" thickBot="1" x14ac:dyDescent="0.3">
      <c r="A3" s="69" t="s">
        <v>223</v>
      </c>
      <c r="B3" s="36" t="s">
        <v>255</v>
      </c>
      <c r="C3" s="68">
        <v>1250</v>
      </c>
      <c r="D3" s="9"/>
      <c r="E3" s="10">
        <f>D3*C3</f>
        <v>0</v>
      </c>
      <c r="F3" s="77"/>
      <c r="G3" s="78"/>
    </row>
    <row r="4" spans="1:7" ht="30" customHeight="1" thickBot="1" x14ac:dyDescent="0.3">
      <c r="A4" s="117" t="s">
        <v>204</v>
      </c>
      <c r="B4" s="118"/>
      <c r="C4" s="33"/>
      <c r="D4" s="33"/>
      <c r="E4" s="34">
        <f>SUM(E3:E3)</f>
        <v>0</v>
      </c>
    </row>
  </sheetData>
  <sheetProtection algorithmName="SHA-512" hashValue="ornJi4D5Ez/WtgncrHvYKIHUaUPN0CO7SJlxFeAe/XD/GUTLoWkwLpPj0PBCfLZsGYKcxoL7cDNweYMqifnz9A==" saltValue="H5uxICAuCRq9D+t7UZcm+w==" spinCount="100000" sheet="1" objects="1" scenarios="1"/>
  <mergeCells count="1">
    <mergeCell ref="A4:B4"/>
  </mergeCells>
  <conditionalFormatting sqref="D3">
    <cfRule type="cellIs" dxfId="0" priority="1" operator="greaterThan">
      <formula>0</formula>
    </cfRule>
  </conditionalFormatting>
  <dataValidations count="1">
    <dataValidation type="decimal" operator="greaterThan" showInputMessage="1" showErrorMessage="1" sqref="D3" xr:uid="{9F500978-8E35-426F-99C4-1B499A43D0BD}">
      <formula1>0</formula1>
    </dataValidation>
  </dataValidations>
  <pageMargins left="0.70866141732283472" right="0.70866141732283472" top="0.98425196850393704" bottom="0.78740157480314965" header="0.31496062992125984" footer="0.31496062992125984"/>
  <pageSetup paperSize="9" orientation="landscape" verticalDpi="1200" r:id="rId1"/>
  <headerFooter>
    <oddHeader>&amp;L&amp;"-,Fett"&amp;14Vergabeverfahren: 10-2026 - Leistungen der betriebsärztlichen Versorgung für die Universität Leipzig
Dokument: Preisblatt&amp;C&amp;"-,Fett"&amp;14
Tabellenblatt: Preisblatt Betreuung</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Ausfüllhinweise</vt:lpstr>
      <vt:lpstr>Kostenübersicht</vt:lpstr>
      <vt:lpstr>1. Preisblatt Vorsorgen</vt:lpstr>
      <vt:lpstr>2. Preisblatt Betreuung</vt:lpstr>
      <vt:lpstr>'1. Preisblatt Vorsorgen'!Druckbereich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Kubisch, Michél</dc:creator>
  <cp:lastModifiedBy>Frömmel, Sebastian</cp:lastModifiedBy>
  <cp:lastPrinted>2025-09-18T08:41:17Z</cp:lastPrinted>
  <dcterms:created xsi:type="dcterms:W3CDTF">2025-09-10T09:19:07Z</dcterms:created>
  <dcterms:modified xsi:type="dcterms:W3CDTF">2026-06-18T07:05:53Z</dcterms:modified>
</cp:coreProperties>
</file>